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readinggovuk.sharepoint.com/sites/ts5090/Shared Documents/Services/25-S-010 Bus Shelter Maintenance and Associated Advertising/2. Tender Docs/Final Draft Docs/"/>
    </mc:Choice>
  </mc:AlternateContent>
  <xr:revisionPtr revIDLastSave="806" documentId="8_{F40A05A2-B55B-4FD6-B57D-957BD5DC6AE9}" xr6:coauthVersionLast="47" xr6:coauthVersionMax="47" xr10:uidLastSave="{FBD8C92E-F92F-48B1-B964-BB424E8EDC82}"/>
  <bookViews>
    <workbookView xWindow="-110" yWindow="-110" windowWidth="19420" windowHeight="11500" activeTab="3" xr2:uid="{327440AA-D9D1-4A63-AFA5-EB588819FD6C}"/>
  </bookViews>
  <sheets>
    <sheet name="SUMMARY" sheetId="2" r:id="rId1"/>
    <sheet name="Commercial Model" sheetId="1" r:id="rId2"/>
    <sheet name="Rebate" sheetId="4" r:id="rId3"/>
    <sheet name="Price List &amp; Scenario"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C43" i="5"/>
  <c r="P43" i="5"/>
  <c r="R42" i="5"/>
  <c r="R43" i="5" s="1"/>
  <c r="C50" i="5"/>
  <c r="B15" i="1"/>
  <c r="E45" i="5"/>
  <c r="R36" i="5"/>
  <c r="R37" i="5"/>
  <c r="R38" i="5"/>
  <c r="R39" i="5"/>
  <c r="R40" i="5"/>
  <c r="R41" i="5"/>
  <c r="O43" i="5"/>
  <c r="Q43" i="5"/>
  <c r="J43" i="5"/>
  <c r="R35" i="5"/>
  <c r="R34" i="5"/>
  <c r="H45" i="5"/>
  <c r="L45" i="5"/>
  <c r="N43" i="5"/>
  <c r="K12" i="4"/>
  <c r="C15" i="1"/>
  <c r="D15" i="1"/>
  <c r="E15" i="1"/>
  <c r="F15" i="1"/>
  <c r="G15" i="1"/>
  <c r="H15" i="1"/>
  <c r="I15" i="1"/>
  <c r="J15" i="1"/>
  <c r="K15" i="1"/>
  <c r="L15" i="1"/>
  <c r="M15" i="1"/>
  <c r="N15" i="1"/>
  <c r="O15" i="1"/>
  <c r="P15" i="1"/>
  <c r="Q15" i="1"/>
  <c r="R13" i="1"/>
  <c r="S13" i="1"/>
  <c r="R14" i="1"/>
  <c r="S14" i="1"/>
  <c r="S9" i="4"/>
  <c r="R44" i="1"/>
  <c r="D45" i="1"/>
  <c r="E45" i="1"/>
  <c r="F45" i="1"/>
  <c r="G45" i="1"/>
  <c r="H45" i="1"/>
  <c r="I45" i="1"/>
  <c r="J45" i="1"/>
  <c r="K45" i="1"/>
  <c r="L45" i="1"/>
  <c r="M45" i="1"/>
  <c r="N45" i="1"/>
  <c r="O45" i="1"/>
  <c r="P45" i="1"/>
  <c r="Q45" i="1"/>
  <c r="C45" i="1"/>
  <c r="C16" i="1"/>
  <c r="B29" i="1"/>
  <c r="C26" i="1"/>
  <c r="D26" i="1"/>
  <c r="E26" i="1"/>
  <c r="F26" i="1"/>
  <c r="G26" i="1"/>
  <c r="H26" i="1"/>
  <c r="I26" i="1"/>
  <c r="J26" i="1"/>
  <c r="K26" i="1"/>
  <c r="L26" i="1"/>
  <c r="M26" i="1"/>
  <c r="N26" i="1"/>
  <c r="O26" i="1"/>
  <c r="P26" i="1"/>
  <c r="Q26" i="1"/>
  <c r="C27" i="1"/>
  <c r="D27" i="1"/>
  <c r="E27" i="1"/>
  <c r="G27" i="1"/>
  <c r="H27" i="1"/>
  <c r="I27" i="1"/>
  <c r="J27" i="1"/>
  <c r="K27" i="1"/>
  <c r="L27" i="1"/>
  <c r="M27" i="1"/>
  <c r="N27" i="1"/>
  <c r="O27" i="1"/>
  <c r="P27" i="1"/>
  <c r="Q27" i="1"/>
  <c r="C28" i="1"/>
  <c r="D28" i="1"/>
  <c r="E28" i="1"/>
  <c r="F28" i="1"/>
  <c r="G28" i="1"/>
  <c r="H28" i="1"/>
  <c r="I28" i="1"/>
  <c r="J28" i="1"/>
  <c r="K28" i="1"/>
  <c r="L28" i="1"/>
  <c r="M28" i="1"/>
  <c r="N28" i="1"/>
  <c r="O28" i="1"/>
  <c r="P28" i="1"/>
  <c r="Q28" i="1"/>
  <c r="C48" i="5"/>
  <c r="D45" i="5"/>
  <c r="F45" i="5"/>
  <c r="G45" i="5"/>
  <c r="I45" i="5"/>
  <c r="J45" i="5"/>
  <c r="K45" i="5"/>
  <c r="M45" i="5"/>
  <c r="N45" i="5"/>
  <c r="O45" i="5"/>
  <c r="P45" i="5"/>
  <c r="Q45" i="5"/>
  <c r="C45" i="5"/>
  <c r="R12" i="1"/>
  <c r="S12" i="1" s="1"/>
  <c r="Q81" i="5"/>
  <c r="D43" i="5"/>
  <c r="E43" i="5"/>
  <c r="F43" i="5"/>
  <c r="G43" i="5"/>
  <c r="H43" i="5"/>
  <c r="I43" i="5"/>
  <c r="K43" i="5"/>
  <c r="L43" i="5"/>
  <c r="M43" i="5"/>
  <c r="R34" i="1"/>
  <c r="D20" i="1"/>
  <c r="E20" i="1"/>
  <c r="F20" i="1"/>
  <c r="G20" i="1"/>
  <c r="H20" i="1"/>
  <c r="I20" i="1"/>
  <c r="J20" i="1"/>
  <c r="K20" i="1"/>
  <c r="L20" i="1"/>
  <c r="M20" i="1"/>
  <c r="N20" i="1"/>
  <c r="O20" i="1"/>
  <c r="P20" i="1"/>
  <c r="Q20" i="1"/>
  <c r="D21" i="1"/>
  <c r="E21" i="1"/>
  <c r="F21" i="1"/>
  <c r="G21" i="1"/>
  <c r="H21" i="1"/>
  <c r="I21" i="1"/>
  <c r="J21" i="1"/>
  <c r="K21" i="1"/>
  <c r="L21" i="1"/>
  <c r="M21" i="1"/>
  <c r="N21" i="1"/>
  <c r="O21" i="1"/>
  <c r="P21" i="1"/>
  <c r="Q21" i="1"/>
  <c r="D22" i="1"/>
  <c r="E22" i="1"/>
  <c r="F22" i="1"/>
  <c r="G22" i="1"/>
  <c r="H22" i="1"/>
  <c r="I22" i="1"/>
  <c r="J22" i="1"/>
  <c r="K22" i="1"/>
  <c r="L22" i="1"/>
  <c r="M22" i="1"/>
  <c r="N22" i="1"/>
  <c r="O22" i="1"/>
  <c r="P22" i="1"/>
  <c r="Q22" i="1"/>
  <c r="D23" i="1"/>
  <c r="E23" i="1"/>
  <c r="F23" i="1"/>
  <c r="G23" i="1"/>
  <c r="H23" i="1"/>
  <c r="I23" i="1"/>
  <c r="J23" i="1"/>
  <c r="K23" i="1"/>
  <c r="L23" i="1"/>
  <c r="M23" i="1"/>
  <c r="N23" i="1"/>
  <c r="O23" i="1"/>
  <c r="P23" i="1"/>
  <c r="Q23" i="1"/>
  <c r="D24" i="1"/>
  <c r="E24" i="1"/>
  <c r="F24" i="1"/>
  <c r="G24" i="1"/>
  <c r="H24" i="1"/>
  <c r="I24" i="1"/>
  <c r="J24" i="1"/>
  <c r="K24" i="1"/>
  <c r="L24" i="1"/>
  <c r="M24" i="1"/>
  <c r="N24" i="1"/>
  <c r="O24" i="1"/>
  <c r="P24" i="1"/>
  <c r="Q24" i="1"/>
  <c r="D25" i="1"/>
  <c r="E25" i="1"/>
  <c r="F25" i="1"/>
  <c r="G25" i="1"/>
  <c r="H25" i="1"/>
  <c r="I25" i="1"/>
  <c r="J25" i="1"/>
  <c r="K25" i="1"/>
  <c r="L25" i="1"/>
  <c r="M25" i="1"/>
  <c r="N25" i="1"/>
  <c r="O25" i="1"/>
  <c r="P25" i="1"/>
  <c r="Q25" i="1"/>
  <c r="C21" i="1"/>
  <c r="C22" i="1"/>
  <c r="C23" i="1"/>
  <c r="C24" i="1"/>
  <c r="C25" i="1"/>
  <c r="C20" i="1"/>
  <c r="H1" i="5"/>
  <c r="A1" i="5"/>
  <c r="C106" i="5"/>
  <c r="C105" i="5"/>
  <c r="C104" i="5"/>
  <c r="C107" i="5" s="1"/>
  <c r="Q101" i="5"/>
  <c r="P101" i="5"/>
  <c r="O101" i="5"/>
  <c r="N101" i="5"/>
  <c r="M101" i="5"/>
  <c r="L101" i="5"/>
  <c r="K101" i="5"/>
  <c r="J101" i="5"/>
  <c r="I101" i="5"/>
  <c r="H101" i="5"/>
  <c r="G101" i="5"/>
  <c r="F101" i="5"/>
  <c r="E101" i="5"/>
  <c r="D101" i="5"/>
  <c r="C101" i="5"/>
  <c r="R100" i="5"/>
  <c r="R99" i="5"/>
  <c r="R98" i="5"/>
  <c r="Q84" i="5"/>
  <c r="P84" i="5"/>
  <c r="O84" i="5"/>
  <c r="N84" i="5"/>
  <c r="M84" i="5"/>
  <c r="L84" i="5"/>
  <c r="K84" i="5"/>
  <c r="J84" i="5"/>
  <c r="I84" i="5"/>
  <c r="H84" i="5"/>
  <c r="G84" i="5"/>
  <c r="F84" i="5"/>
  <c r="E84" i="5"/>
  <c r="D84" i="5"/>
  <c r="C84" i="5"/>
  <c r="C83" i="5"/>
  <c r="Q82" i="5"/>
  <c r="P82" i="5"/>
  <c r="G82" i="5"/>
  <c r="F82" i="5"/>
  <c r="E82" i="5"/>
  <c r="D82" i="5"/>
  <c r="C82" i="5"/>
  <c r="F81" i="5"/>
  <c r="E81" i="5"/>
  <c r="D81" i="5"/>
  <c r="C81" i="5"/>
  <c r="C80" i="5"/>
  <c r="C79" i="5"/>
  <c r="C78" i="5"/>
  <c r="C77" i="5"/>
  <c r="G1" i="4"/>
  <c r="F1" i="1"/>
  <c r="R33" i="1"/>
  <c r="R32" i="1"/>
  <c r="S43" i="5" l="1"/>
  <c r="D29" i="1"/>
  <c r="D16" i="1"/>
  <c r="D48" i="5"/>
  <c r="C49" i="5"/>
  <c r="D49" i="5"/>
  <c r="G49" i="5"/>
  <c r="R28" i="1"/>
  <c r="Q29" i="1"/>
  <c r="R27" i="1"/>
  <c r="N29" i="1"/>
  <c r="P29" i="1"/>
  <c r="R26" i="1"/>
  <c r="E29" i="1"/>
  <c r="F29" i="1"/>
  <c r="L29" i="1"/>
  <c r="O29" i="1"/>
  <c r="M29" i="1"/>
  <c r="J29" i="1"/>
  <c r="I29" i="1"/>
  <c r="H29" i="1"/>
  <c r="K29" i="1"/>
  <c r="G29" i="1"/>
  <c r="C29" i="1"/>
  <c r="H81" i="5"/>
  <c r="G81" i="5"/>
  <c r="I81" i="5"/>
  <c r="K81" i="5"/>
  <c r="K82" i="5"/>
  <c r="O81" i="5"/>
  <c r="L82" i="5"/>
  <c r="M82" i="5"/>
  <c r="N82" i="5"/>
  <c r="D83" i="5"/>
  <c r="H82" i="5"/>
  <c r="I82" i="5"/>
  <c r="J82" i="5"/>
  <c r="N81" i="5"/>
  <c r="P81" i="5"/>
  <c r="O82" i="5"/>
  <c r="J81" i="5"/>
  <c r="R21" i="1"/>
  <c r="L81" i="5"/>
  <c r="S101" i="5"/>
  <c r="M81" i="5"/>
  <c r="R101" i="5"/>
  <c r="N49" i="5"/>
  <c r="D104" i="5"/>
  <c r="E49" i="5"/>
  <c r="D105" i="5"/>
  <c r="D78" i="5"/>
  <c r="D106" i="5"/>
  <c r="D80" i="5"/>
  <c r="R25" i="1"/>
  <c r="R24" i="1"/>
  <c r="R23" i="1"/>
  <c r="R22" i="1"/>
  <c r="R20" i="1"/>
  <c r="E78" i="5"/>
  <c r="E105" i="5"/>
  <c r="E79" i="5"/>
  <c r="E106" i="5"/>
  <c r="F80" i="5"/>
  <c r="O49" i="5"/>
  <c r="H49" i="5"/>
  <c r="P49" i="5"/>
  <c r="I49" i="5"/>
  <c r="Q49" i="5"/>
  <c r="D79" i="5"/>
  <c r="E80" i="5"/>
  <c r="J49" i="5"/>
  <c r="K49" i="5"/>
  <c r="D77" i="5"/>
  <c r="L49" i="5"/>
  <c r="M49" i="5"/>
  <c r="F49" i="5"/>
  <c r="R9" i="1"/>
  <c r="R6" i="1"/>
  <c r="R49" i="5" l="1"/>
  <c r="R29" i="1"/>
  <c r="S9" i="1"/>
  <c r="D50" i="5"/>
  <c r="E16" i="1"/>
  <c r="E48" i="5"/>
  <c r="E50" i="5" s="1"/>
  <c r="D107" i="5"/>
  <c r="S29" i="1"/>
  <c r="T15" i="1"/>
  <c r="S6" i="1"/>
  <c r="F78" i="5"/>
  <c r="F105" i="5"/>
  <c r="F79" i="5"/>
  <c r="F106" i="5"/>
  <c r="G80" i="5"/>
  <c r="E83" i="5"/>
  <c r="E77" i="5"/>
  <c r="E104" i="5"/>
  <c r="F16" i="1" l="1"/>
  <c r="F48" i="5"/>
  <c r="R48" i="5" s="1"/>
  <c r="R50" i="5" s="1"/>
  <c r="F77" i="5"/>
  <c r="F104" i="5"/>
  <c r="F107" i="5" s="1"/>
  <c r="G79" i="5"/>
  <c r="G106" i="5"/>
  <c r="F83" i="5"/>
  <c r="G78" i="5"/>
  <c r="G105" i="5"/>
  <c r="E107" i="5"/>
  <c r="H80" i="5"/>
  <c r="F50" i="5" l="1"/>
  <c r="G16" i="1"/>
  <c r="G48" i="5"/>
  <c r="G50" i="5" s="1"/>
  <c r="H78" i="5"/>
  <c r="H105" i="5"/>
  <c r="G77" i="5"/>
  <c r="G104" i="5"/>
  <c r="G107" i="5" s="1"/>
  <c r="G83" i="5"/>
  <c r="I80" i="5"/>
  <c r="H79" i="5"/>
  <c r="H106" i="5"/>
  <c r="R11" i="1"/>
  <c r="S11" i="1" s="1"/>
  <c r="R10" i="1"/>
  <c r="R7" i="1"/>
  <c r="A7" i="4"/>
  <c r="B7" i="4"/>
  <c r="A8" i="4"/>
  <c r="B8" i="4"/>
  <c r="A6" i="4"/>
  <c r="B6" i="4"/>
  <c r="R8" i="1"/>
  <c r="S8" i="1" s="1"/>
  <c r="A1" i="4"/>
  <c r="A1" i="1"/>
  <c r="S11" i="4"/>
  <c r="S10" i="4"/>
  <c r="S10" i="1" l="1"/>
  <c r="S15" i="1" s="1"/>
  <c r="R15" i="1"/>
  <c r="H16" i="1"/>
  <c r="H48" i="5"/>
  <c r="H50" i="5" s="1"/>
  <c r="S7" i="1"/>
  <c r="J80" i="5"/>
  <c r="I78" i="5"/>
  <c r="I105" i="5"/>
  <c r="I79" i="5"/>
  <c r="I106" i="5"/>
  <c r="H83" i="5"/>
  <c r="H77" i="5"/>
  <c r="H104" i="5"/>
  <c r="H107" i="5" s="1"/>
  <c r="R42" i="1"/>
  <c r="R43" i="1"/>
  <c r="R41" i="1"/>
  <c r="R45" i="1" l="1"/>
  <c r="I16" i="1"/>
  <c r="I48" i="5"/>
  <c r="I12" i="4"/>
  <c r="S45" i="1"/>
  <c r="I104" i="5"/>
  <c r="I107" i="5" s="1"/>
  <c r="I50" i="5"/>
  <c r="I77" i="5"/>
  <c r="J105" i="5"/>
  <c r="J78" i="5"/>
  <c r="I83" i="5"/>
  <c r="K80" i="5"/>
  <c r="J106" i="5"/>
  <c r="J79" i="5"/>
  <c r="D12" i="4"/>
  <c r="C35" i="1" s="1"/>
  <c r="S8" i="4"/>
  <c r="E12" i="4"/>
  <c r="D35" i="1" s="1"/>
  <c r="D36" i="1" s="1"/>
  <c r="D38" i="1" s="1"/>
  <c r="D47" i="1" s="1"/>
  <c r="S7" i="4"/>
  <c r="F12" i="4"/>
  <c r="J16" i="1" l="1"/>
  <c r="J48" i="5"/>
  <c r="K106" i="5"/>
  <c r="K79" i="5"/>
  <c r="K105" i="5"/>
  <c r="K78" i="5"/>
  <c r="L80" i="5"/>
  <c r="J83" i="5"/>
  <c r="J104" i="5"/>
  <c r="J107" i="5" s="1"/>
  <c r="J50" i="5"/>
  <c r="J77" i="5"/>
  <c r="C36" i="1"/>
  <c r="E35" i="1"/>
  <c r="G12" i="4"/>
  <c r="K16" i="1" l="1"/>
  <c r="K48" i="5"/>
  <c r="K50" i="5" s="1"/>
  <c r="E36" i="1"/>
  <c r="E38" i="1" s="1"/>
  <c r="E47" i="1" s="1"/>
  <c r="C38" i="1"/>
  <c r="C47" i="1" s="1"/>
  <c r="M80" i="5"/>
  <c r="L78" i="5"/>
  <c r="L105" i="5"/>
  <c r="K104" i="5"/>
  <c r="K107" i="5" s="1"/>
  <c r="K77" i="5"/>
  <c r="L79" i="5"/>
  <c r="L106" i="5"/>
  <c r="K83" i="5"/>
  <c r="F35" i="1"/>
  <c r="H12" i="4"/>
  <c r="L48" i="5" l="1"/>
  <c r="L50" i="5" s="1"/>
  <c r="L16" i="1"/>
  <c r="L83" i="5"/>
  <c r="M78" i="5"/>
  <c r="M105" i="5"/>
  <c r="M79" i="5"/>
  <c r="M106" i="5"/>
  <c r="L77" i="5"/>
  <c r="L104" i="5"/>
  <c r="L107" i="5" s="1"/>
  <c r="N80" i="5"/>
  <c r="F36" i="1"/>
  <c r="G35" i="1"/>
  <c r="M16" i="1" l="1"/>
  <c r="M48" i="5"/>
  <c r="G36" i="1"/>
  <c r="G38" i="1" s="1"/>
  <c r="G47" i="1" s="1"/>
  <c r="F38" i="1"/>
  <c r="F47" i="1" s="1"/>
  <c r="N79" i="5"/>
  <c r="N106" i="5"/>
  <c r="O80" i="5"/>
  <c r="M83" i="5"/>
  <c r="N78" i="5"/>
  <c r="N105" i="5"/>
  <c r="M50" i="5"/>
  <c r="M77" i="5"/>
  <c r="M104" i="5"/>
  <c r="M107" i="5" s="1"/>
  <c r="H35" i="1"/>
  <c r="J12" i="4"/>
  <c r="N16" i="1" l="1"/>
  <c r="N48" i="5"/>
  <c r="N50" i="5" s="1"/>
  <c r="H36" i="1"/>
  <c r="N83" i="5"/>
  <c r="N77" i="5"/>
  <c r="N104" i="5"/>
  <c r="N107" i="5" s="1"/>
  <c r="Q80" i="5"/>
  <c r="P80" i="5"/>
  <c r="O78" i="5"/>
  <c r="O105" i="5"/>
  <c r="O79" i="5"/>
  <c r="O106" i="5"/>
  <c r="I35" i="1"/>
  <c r="O16" i="1" l="1"/>
  <c r="O48" i="5"/>
  <c r="O50" i="5" s="1"/>
  <c r="I36" i="1"/>
  <c r="I38" i="1" s="1"/>
  <c r="I47" i="1" s="1"/>
  <c r="H38" i="1"/>
  <c r="H47" i="1" s="1"/>
  <c r="O77" i="5"/>
  <c r="O104" i="5"/>
  <c r="O107" i="5" s="1"/>
  <c r="P79" i="5"/>
  <c r="P106" i="5"/>
  <c r="P78" i="5"/>
  <c r="P105" i="5"/>
  <c r="O83" i="5"/>
  <c r="J35" i="1"/>
  <c r="L12" i="4"/>
  <c r="P16" i="1" l="1"/>
  <c r="P48" i="5"/>
  <c r="P50" i="5" s="1"/>
  <c r="J36" i="1"/>
  <c r="Q79" i="5"/>
  <c r="Q106" i="5"/>
  <c r="R106" i="5" s="1"/>
  <c r="Q83" i="5"/>
  <c r="P83" i="5"/>
  <c r="Q105" i="5"/>
  <c r="R105" i="5" s="1"/>
  <c r="Q78" i="5"/>
  <c r="P104" i="5"/>
  <c r="P107" i="5" s="1"/>
  <c r="P77" i="5"/>
  <c r="K35" i="1"/>
  <c r="M12" i="4"/>
  <c r="Q16" i="1" l="1"/>
  <c r="R16" i="1" s="1"/>
  <c r="Q48" i="5"/>
  <c r="K36" i="1"/>
  <c r="K38" i="1" s="1"/>
  <c r="K47" i="1" s="1"/>
  <c r="J38" i="1"/>
  <c r="J47" i="1" s="1"/>
  <c r="Q104" i="5"/>
  <c r="Q77" i="5"/>
  <c r="L35" i="1"/>
  <c r="N12" i="4"/>
  <c r="Q50" i="5" l="1"/>
  <c r="L36" i="1"/>
  <c r="Q107" i="5"/>
  <c r="R108" i="5" s="1"/>
  <c r="R104" i="5"/>
  <c r="R107" i="5" s="1"/>
  <c r="M35" i="1"/>
  <c r="O12" i="4"/>
  <c r="R52" i="5" l="1"/>
  <c r="G14" i="2" s="1"/>
  <c r="M36" i="1"/>
  <c r="M38" i="1" s="1"/>
  <c r="M47" i="1" s="1"/>
  <c r="L38" i="1"/>
  <c r="L47" i="1" s="1"/>
  <c r="N35" i="1"/>
  <c r="P12" i="4"/>
  <c r="N36" i="1" l="1"/>
  <c r="O35" i="1"/>
  <c r="Q12" i="4"/>
  <c r="O36" i="1" l="1"/>
  <c r="O38" i="1" s="1"/>
  <c r="O47" i="1" s="1"/>
  <c r="N38" i="1"/>
  <c r="N47" i="1" s="1"/>
  <c r="P35" i="1"/>
  <c r="R12" i="4"/>
  <c r="S13" i="4" s="1"/>
  <c r="S6" i="4"/>
  <c r="S12" i="4" s="1"/>
  <c r="P36" i="1" l="1"/>
  <c r="Q35" i="1"/>
  <c r="G13" i="2"/>
  <c r="Q36" i="1" l="1"/>
  <c r="Q38" i="1" s="1"/>
  <c r="S35" i="1"/>
  <c r="P38" i="1"/>
  <c r="P47" i="1" s="1"/>
  <c r="R35" i="1"/>
  <c r="R36" i="1" s="1"/>
  <c r="R38" i="1" s="1"/>
  <c r="S38" i="1" l="1"/>
  <c r="Q47" i="1"/>
  <c r="S47" i="1" s="1"/>
  <c r="S36" i="1"/>
  <c r="R47" i="1"/>
</calcChain>
</file>

<file path=xl/sharedStrings.xml><?xml version="1.0" encoding="utf-8"?>
<sst xmlns="http://schemas.openxmlformats.org/spreadsheetml/2006/main" count="325" uniqueCount="98">
  <si>
    <t>Supply and Maintenance of Bus Shelters with Advertising Opportunities</t>
  </si>
  <si>
    <t>Pricing Document Summary</t>
  </si>
  <si>
    <t>Instructions</t>
  </si>
  <si>
    <t>Name of Tenderer:</t>
  </si>
  <si>
    <t>ADD NAME</t>
  </si>
  <si>
    <t>VALUE FOR EVALUATION</t>
  </si>
  <si>
    <t>Evaluation %</t>
  </si>
  <si>
    <t>Price</t>
  </si>
  <si>
    <t>Commercial Model - not evaluated</t>
  </si>
  <si>
    <t>N/a</t>
  </si>
  <si>
    <t>Commercial Model - NOT EVALUATED</t>
  </si>
  <si>
    <t>Costs to Tenderer</t>
  </si>
  <si>
    <t>Total Volume</t>
  </si>
  <si>
    <t>Year 1</t>
  </si>
  <si>
    <t>Year 2</t>
  </si>
  <si>
    <t>Year 3</t>
  </si>
  <si>
    <t>Year 4</t>
  </si>
  <si>
    <t>Year 5</t>
  </si>
  <si>
    <t>Year 6</t>
  </si>
  <si>
    <t>Year 7</t>
  </si>
  <si>
    <t>Year 8</t>
  </si>
  <si>
    <t>Year 9</t>
  </si>
  <si>
    <t>Year 10</t>
  </si>
  <si>
    <t>Year 11</t>
  </si>
  <si>
    <t>Year 12</t>
  </si>
  <si>
    <t>Year 13</t>
  </si>
  <si>
    <t>Year 14</t>
  </si>
  <si>
    <t>Year 15</t>
  </si>
  <si>
    <t>Total</t>
  </si>
  <si>
    <t>Check</t>
  </si>
  <si>
    <t>Infrastructure Delivery Phasing</t>
  </si>
  <si>
    <t>Please add the volume of shelters or units that you intend to install in each of the years below.  
The cost per year and total cost will calculate based upon your unit costs in the Future Costs &amp; Scenario tab</t>
  </si>
  <si>
    <t>Shound be zero</t>
  </si>
  <si>
    <t>Foster style Shelter with Bench and Sides</t>
  </si>
  <si>
    <t>Hydra style Shelter with Bench and Sides</t>
  </si>
  <si>
    <t>Hydra style Shelter with Bench only</t>
  </si>
  <si>
    <t>RBC owned shelters (mixed)</t>
  </si>
  <si>
    <t>Digital bus shelters</t>
  </si>
  <si>
    <t>Digital free standing units</t>
  </si>
  <si>
    <t>Static free standing advertising units</t>
  </si>
  <si>
    <t>Other - green roof add on</t>
  </si>
  <si>
    <t>Other - please specify</t>
  </si>
  <si>
    <t>Infrastructure Delivery Total Volume</t>
  </si>
  <si>
    <t>Infrastructure Delivery Total Cost</t>
  </si>
  <si>
    <t>Annual maintenance cost</t>
  </si>
  <si>
    <t>Annual cost per unit is copied over from Price List &amp; Scenario. The total cost for maintenance will calculate based upon the total volume and your unit cost for each year and shelter type.</t>
  </si>
  <si>
    <t>Annual Maintenance Total Cost</t>
  </si>
  <si>
    <t>Other costs to Tenderer</t>
  </si>
  <si>
    <t>Volume</t>
  </si>
  <si>
    <t>Overheads</t>
  </si>
  <si>
    <t>Rebate to RBC - from Rebate tab</t>
  </si>
  <si>
    <t>Other Costs to Tenderer Total</t>
  </si>
  <si>
    <t>Total costs to Tenderer</t>
  </si>
  <si>
    <t>Revenue to Tenderer</t>
  </si>
  <si>
    <t xml:space="preserve">Static advertising shelter </t>
  </si>
  <si>
    <t>Digital advertising shelter</t>
  </si>
  <si>
    <t>Total Revenue to Tenderer</t>
  </si>
  <si>
    <t>Net Revenue to Tenderer</t>
  </si>
  <si>
    <t>Rebate to Reading Borough Council</t>
  </si>
  <si>
    <t>Rebate breakdown</t>
  </si>
  <si>
    <t>Initial volume</t>
  </si>
  <si>
    <t>Unit price</t>
  </si>
  <si>
    <t>Note these figures should relate to total annual income to the council rather than cost</t>
  </si>
  <si>
    <t>TOTAL REBATE</t>
  </si>
  <si>
    <t>OVERALL REBATE</t>
  </si>
  <si>
    <t>Please comment if you have increased the planned volume in future years orindicated that you will upgrad static to digital advertising above:</t>
  </si>
  <si>
    <t>Future Unit Costs and Costed Scenario</t>
  </si>
  <si>
    <t>Please add the cost for purchasing each single unit depending on the year during the contract it is purchased, broken down by unit type.</t>
  </si>
  <si>
    <t>Foster' style Shelter with Bench and Sides</t>
  </si>
  <si>
    <t>Hydra' style Shelter with Bench and Sides</t>
  </si>
  <si>
    <t>Hydra' style  Shelter with Bench only</t>
  </si>
  <si>
    <t>RBC owned shelters (mixed) to be replaced</t>
  </si>
  <si>
    <t>Digital Displays at Bus Shelters</t>
  </si>
  <si>
    <t>Please add the cost for maintaining each single unit per year, broken down by unit type.
The total cost for maintenance will calculate based upon your volume above and your cost for maintaining each unit.</t>
  </si>
  <si>
    <t>No. of units to be purchased per year</t>
  </si>
  <si>
    <t>Total new units to be purchased per year</t>
  </si>
  <si>
    <t>Additional Maintenance cost per year</t>
  </si>
  <si>
    <t>Cost for Infrastructure &amp; Maintenance</t>
  </si>
  <si>
    <t>Ongoing Annual Maintenance Costs</t>
  </si>
  <si>
    <t>Total Infrastructure &amp; Maintenance Costs</t>
  </si>
  <si>
    <t>Total Cost for Evaluation</t>
  </si>
  <si>
    <t>Scenario</t>
  </si>
  <si>
    <t>TOTAL volume for scenario</t>
  </si>
  <si>
    <t>Scenario cost</t>
  </si>
  <si>
    <t>TOTAL Cost for scenario</t>
  </si>
  <si>
    <t>OVERALL COST for scenario</t>
  </si>
  <si>
    <t>ADD MAINTENANCE</t>
  </si>
  <si>
    <r>
      <t xml:space="preserve">Net Rebate - </t>
    </r>
    <r>
      <rPr>
        <sz val="12"/>
        <color theme="0"/>
        <rFont val="Arial"/>
        <family val="2"/>
      </rPr>
      <t>The HIGHEST bidder will get maximum points</t>
    </r>
  </si>
  <si>
    <t>Price List &amp; Scenario - The LOWEST bidder will get maximum points</t>
  </si>
  <si>
    <t>Tenderers are to complete information on the following tabs. Instructions are provided within each tab. 
The final value used for evaluation purposes is shown in the pink box on this page (which automatically populates from the data Tenderers provide in the other tabs in this Pricing Document). 
Please complete your company's name in the yellow box below.</t>
  </si>
  <si>
    <t xml:space="preserve">This document is not evaluated. It will be used to sense check your proposed implementation and service delivery activity within the quality questionnaire. 
Please provide the financial cost details for your bid in the yellow cells next to items that apply to your bid. 
The pink, burgundy and black cells will automatically populate using a preset formula to allow for fair evaluation, which may take data from other tabs. If a cells does not apply to your bid, you can omit entering data or type in '0'. </t>
  </si>
  <si>
    <r>
      <t xml:space="preserve">Please provide details of the rebate to RBC, from the revenue generated by advertising, in the yellow cells next to items that apply to your bid. If a cells does not apply to your bid, you can omit entering data or type in '0'. The pink and black cells will autopopulate using a preset formula to allow for fair evaluation.
</t>
    </r>
    <r>
      <rPr>
        <b/>
        <sz val="12"/>
        <rFont val="Arial"/>
        <family val="2"/>
      </rPr>
      <t>- These figures should be the gross revenue that you are offering to the Council, having removed your cost and profit.</t>
    </r>
    <r>
      <rPr>
        <sz val="12"/>
        <rFont val="Arial"/>
        <family val="2"/>
      </rPr>
      <t xml:space="preserve">
</t>
    </r>
    <r>
      <rPr>
        <b/>
        <sz val="12"/>
        <rFont val="Arial"/>
        <family val="2"/>
      </rPr>
      <t>- If you intend to upgrade any static advertising shelters to digital advertising shelters during the contract term, please comment below and reduce the rebate from static advertising shelters for the relevant year onwards and increase the rebate for digital shelters accordingly.  
- RPI will be applied to the contract but has not been included within this document for simplicity</t>
    </r>
  </si>
  <si>
    <t xml:space="preserve">Infrastructure Cost (unit price x no. units) </t>
  </si>
  <si>
    <t>1. Price List</t>
  </si>
  <si>
    <t>2. Theoretical Scenario for Evaluation Purposed Only</t>
  </si>
  <si>
    <t>A. Unit price</t>
  </si>
  <si>
    <t>B. Annual maintenance cost</t>
  </si>
  <si>
    <r>
      <t xml:space="preserve">1. Price List - It is likely that we will need to purchase additional shelters during the contract. Please use this tab to present the cost of different types of shelters, depending on when during the contract they are purchased. 
Please enter your unit price in each year in the yellow cells below. 
</t>
    </r>
    <r>
      <rPr>
        <b/>
        <sz val="12"/>
        <rFont val="Arial"/>
        <family val="2"/>
      </rPr>
      <t xml:space="preserve">- Add your unit cost to table A. It should include the purchase and installation only. 
- Add your annual maintenance cost of each unit type to table B.
</t>
    </r>
    <r>
      <rPr>
        <sz val="12"/>
        <rFont val="Arial"/>
        <family val="2"/>
      </rPr>
      <t xml:space="preserve">
2. Scenario - To allow fair evaluation of costs of the current estate alongside any extension, a theoretical scenario has been included which will calculate an assumed total cost based upon your unit costs. 
Only the unit costs in the Price List will form part of the contract, not the assumed numbers in the scenario or the total price calculated by that data. 
The pink and black cells will automatically populate using a preset formula. Where nil cost is payable (for example if costs are not chargeable to the Council for advertising units), then "0" should be recorded to ensure the spreadsheet formula can calculate correctly. 
</t>
    </r>
    <r>
      <rPr>
        <b/>
        <sz val="12"/>
        <rFont val="Arial"/>
        <family val="2"/>
      </rPr>
      <t xml:space="preserve">
Please note that you will be held to all costs submitted within this Pricing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</si>
</sst>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quot;£&quot;#,##0.00"/>
    <numFmt numFmtId="165" formatCode="&quot;£&quot;#,##0"/>
    <numFmt numFmtId="166" formatCode="_-* #,##0_-;\-* #,##0_-;_-* &quot;-&quot;??_-;_-@_-"/>
    <numFmt numFmtId="167" formatCode="_-&quot;£&quot;* #,##0_-;\-&quot;£&quot;* #,##0_-;_-&quot;£&quot;* &quot;-&quot;??_-;_-@_-"/>
  </numFmts>
  <fonts count="28" x14ac:knownFonts="1">
    <font>
      <sz val="11"/>
      <color theme="1"/>
      <name val="Calibri"/>
      <family val="2"/>
      <scheme val="minor"/>
    </font>
    <font>
      <b/>
      <sz val="12"/>
      <color theme="0"/>
      <name val="Trebuchet MS"/>
      <family val="2"/>
    </font>
    <font>
      <sz val="12"/>
      <color theme="1"/>
      <name val="Trebuchet MS"/>
      <family val="2"/>
    </font>
    <font>
      <sz val="12"/>
      <name val="Trebuchet MS"/>
      <family val="2"/>
    </font>
    <font>
      <sz val="12"/>
      <color theme="0"/>
      <name val="Trebuchet MS"/>
      <family val="2"/>
    </font>
    <font>
      <b/>
      <sz val="12"/>
      <color theme="1"/>
      <name val="Trebuchet MS"/>
      <family val="2"/>
    </font>
    <font>
      <sz val="12"/>
      <color rgb="FF56004E"/>
      <name val="Trebuchet MS"/>
      <family val="2"/>
    </font>
    <font>
      <sz val="8"/>
      <name val="Calibri"/>
      <family val="2"/>
      <scheme val="minor"/>
    </font>
    <font>
      <sz val="11"/>
      <color theme="1"/>
      <name val="Calibri"/>
      <family val="2"/>
      <scheme val="minor"/>
    </font>
    <font>
      <b/>
      <sz val="12"/>
      <name val="Trebuchet MS"/>
      <family val="2"/>
    </font>
    <font>
      <b/>
      <sz val="12"/>
      <color rgb="FF56004E"/>
      <name val="Trebuchet MS"/>
      <family val="2"/>
    </font>
    <font>
      <sz val="8"/>
      <color theme="1"/>
      <name val="Trebuchet MS"/>
      <family val="2"/>
    </font>
    <font>
      <sz val="12"/>
      <color rgb="FFFFFF00"/>
      <name val="Trebuchet MS"/>
      <family val="2"/>
    </font>
    <font>
      <b/>
      <sz val="12"/>
      <color theme="0"/>
      <name val="Arial"/>
      <family val="2"/>
    </font>
    <font>
      <sz val="12"/>
      <color theme="1"/>
      <name val="Arial"/>
      <family val="2"/>
    </font>
    <font>
      <sz val="12"/>
      <name val="Arial"/>
      <family val="2"/>
    </font>
    <font>
      <sz val="12"/>
      <color theme="0"/>
      <name val="Arial"/>
      <family val="2"/>
    </font>
    <font>
      <b/>
      <sz val="12"/>
      <name val="Arial"/>
      <family val="2"/>
    </font>
    <font>
      <sz val="8"/>
      <color theme="0"/>
      <name val="Arial"/>
      <family val="2"/>
    </font>
    <font>
      <sz val="8"/>
      <color theme="1"/>
      <name val="Arial"/>
      <family val="2"/>
    </font>
    <font>
      <sz val="12"/>
      <color rgb="FFFFFF00"/>
      <name val="Arial"/>
      <family val="2"/>
    </font>
    <font>
      <b/>
      <sz val="12"/>
      <color theme="1"/>
      <name val="Arial"/>
      <family val="2"/>
    </font>
    <font>
      <b/>
      <sz val="12"/>
      <color rgb="FFFFFF00"/>
      <name val="Arial"/>
      <family val="2"/>
    </font>
    <font>
      <b/>
      <sz val="14"/>
      <color theme="0"/>
      <name val="Arial"/>
      <family val="2"/>
    </font>
    <font>
      <sz val="14"/>
      <color theme="0"/>
      <name val="Arial"/>
      <family val="2"/>
    </font>
    <font>
      <sz val="14"/>
      <color theme="1"/>
      <name val="Arial"/>
      <family val="2"/>
    </font>
    <font>
      <sz val="12"/>
      <color rgb="FFFF0000"/>
      <name val="Arial"/>
      <family val="2"/>
    </font>
    <font>
      <sz val="12"/>
      <color rgb="FF56004E"/>
      <name val="Arial"/>
      <family val="2"/>
    </font>
  </fonts>
  <fills count="10">
    <fill>
      <patternFill patternType="none"/>
    </fill>
    <fill>
      <patternFill patternType="gray125"/>
    </fill>
    <fill>
      <patternFill patternType="solid">
        <fgColor rgb="FF56004E"/>
        <bgColor indexed="64"/>
      </patternFill>
    </fill>
    <fill>
      <patternFill patternType="solid">
        <fgColor rgb="FFFFFF99"/>
        <bgColor indexed="64"/>
      </patternFill>
    </fill>
    <fill>
      <patternFill patternType="solid">
        <fgColor rgb="FFA71F7D"/>
        <bgColor indexed="64"/>
      </patternFill>
    </fill>
    <fill>
      <patternFill patternType="solid">
        <fgColor indexed="43"/>
        <bgColor indexed="64"/>
      </patternFill>
    </fill>
    <fill>
      <patternFill patternType="solid">
        <fgColor theme="1"/>
        <bgColor indexed="64"/>
      </patternFill>
    </fill>
    <fill>
      <patternFill patternType="solid">
        <fgColor theme="1" tint="4.9989318521683403E-2"/>
        <bgColor indexed="64"/>
      </patternFill>
    </fill>
    <fill>
      <patternFill patternType="solid">
        <fgColor rgb="FFFFCCFF"/>
        <bgColor indexed="64"/>
      </patternFill>
    </fill>
    <fill>
      <patternFill patternType="solid">
        <fgColor theme="0"/>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4">
    <xf numFmtId="0" fontId="0" fillId="0" borderId="0"/>
    <xf numFmtId="43"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cellStyleXfs>
  <cellXfs count="185">
    <xf numFmtId="0" fontId="0" fillId="0" borderId="0" xfId="0"/>
    <xf numFmtId="0" fontId="4" fillId="2" borderId="7" xfId="0" applyFont="1" applyFill="1" applyBorder="1" applyAlignment="1">
      <alignment horizontal="left" vertical="top"/>
    </xf>
    <xf numFmtId="0" fontId="2" fillId="0" borderId="0" xfId="0" applyFont="1"/>
    <xf numFmtId="0" fontId="5" fillId="0" borderId="0" xfId="0" applyFont="1"/>
    <xf numFmtId="0" fontId="4" fillId="2" borderId="9" xfId="0" applyFont="1" applyFill="1" applyBorder="1" applyAlignment="1">
      <alignment horizontal="left" vertical="top"/>
    </xf>
    <xf numFmtId="0" fontId="1" fillId="2" borderId="7" xfId="0" applyFont="1" applyFill="1" applyBorder="1" applyAlignment="1">
      <alignment horizontal="left" vertical="top"/>
    </xf>
    <xf numFmtId="165" fontId="3" fillId="3" borderId="8" xfId="0" applyNumberFormat="1" applyFont="1" applyFill="1" applyBorder="1" applyAlignment="1">
      <alignment vertical="top"/>
    </xf>
    <xf numFmtId="165" fontId="2" fillId="0" borderId="0" xfId="0" applyNumberFormat="1" applyFont="1"/>
    <xf numFmtId="0" fontId="6" fillId="0" borderId="0" xfId="0" applyFont="1" applyAlignment="1">
      <alignment wrapText="1"/>
    </xf>
    <xf numFmtId="166" fontId="2" fillId="0" borderId="0" xfId="1" applyNumberFormat="1" applyFont="1"/>
    <xf numFmtId="166" fontId="3" fillId="8" borderId="8" xfId="1" applyNumberFormat="1" applyFont="1" applyFill="1" applyBorder="1" applyAlignment="1">
      <alignment vertical="top"/>
    </xf>
    <xf numFmtId="165" fontId="3" fillId="8" borderId="8" xfId="0" applyNumberFormat="1" applyFont="1" applyFill="1" applyBorder="1" applyAlignment="1">
      <alignment vertical="top"/>
    </xf>
    <xf numFmtId="0" fontId="2" fillId="8" borderId="0" xfId="0" applyFont="1" applyFill="1"/>
    <xf numFmtId="165" fontId="4" fillId="0" borderId="8" xfId="0" applyNumberFormat="1" applyFont="1" applyBorder="1" applyAlignment="1">
      <alignment vertical="top" wrapText="1"/>
    </xf>
    <xf numFmtId="165" fontId="1" fillId="4" borderId="8" xfId="0" applyNumberFormat="1" applyFont="1" applyFill="1" applyBorder="1" applyAlignment="1">
      <alignmen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11" fillId="0" borderId="0" xfId="0" applyFont="1"/>
    <xf numFmtId="165" fontId="11" fillId="0" borderId="0" xfId="0" applyNumberFormat="1" applyFont="1"/>
    <xf numFmtId="166" fontId="1" fillId="4" borderId="8" xfId="1" applyNumberFormat="1" applyFont="1" applyFill="1" applyBorder="1" applyAlignment="1">
      <alignment vertical="top" wrapText="1"/>
    </xf>
    <xf numFmtId="165" fontId="4" fillId="2" borderId="8" xfId="0" applyNumberFormat="1" applyFont="1" applyFill="1" applyBorder="1" applyAlignment="1">
      <alignment vertical="top"/>
    </xf>
    <xf numFmtId="0" fontId="4" fillId="2" borderId="2" xfId="0" applyFont="1" applyFill="1" applyBorder="1" applyAlignment="1">
      <alignment vertical="top" wrapText="1"/>
    </xf>
    <xf numFmtId="166" fontId="4" fillId="2" borderId="8" xfId="1" applyNumberFormat="1" applyFont="1" applyFill="1" applyBorder="1" applyAlignment="1">
      <alignment vertical="top"/>
    </xf>
    <xf numFmtId="166" fontId="11" fillId="0" borderId="0" xfId="0" applyNumberFormat="1" applyFont="1"/>
    <xf numFmtId="0" fontId="2" fillId="0" borderId="21" xfId="0" quotePrefix="1" applyFont="1" applyBorder="1"/>
    <xf numFmtId="0" fontId="2" fillId="0" borderId="21" xfId="0" applyFont="1" applyBorder="1"/>
    <xf numFmtId="167" fontId="1" fillId="4" borderId="8" xfId="3" applyNumberFormat="1" applyFont="1" applyFill="1" applyBorder="1" applyAlignment="1">
      <alignment vertical="top" wrapText="1"/>
    </xf>
    <xf numFmtId="167" fontId="5" fillId="0" borderId="0" xfId="3" applyNumberFormat="1" applyFont="1"/>
    <xf numFmtId="165" fontId="1" fillId="0" borderId="9" xfId="0" applyNumberFormat="1" applyFont="1" applyBorder="1" applyAlignment="1">
      <alignment vertical="top" wrapText="1"/>
    </xf>
    <xf numFmtId="166" fontId="1" fillId="0" borderId="0" xfId="1" applyNumberFormat="1" applyFont="1" applyFill="1" applyBorder="1" applyAlignment="1">
      <alignment vertical="top" wrapText="1"/>
    </xf>
    <xf numFmtId="165" fontId="1" fillId="0" borderId="0" xfId="0" applyNumberFormat="1" applyFont="1" applyAlignment="1">
      <alignment vertical="top" wrapText="1"/>
    </xf>
    <xf numFmtId="0" fontId="4" fillId="2" borderId="0" xfId="0" applyFont="1" applyFill="1" applyAlignment="1">
      <alignment vertical="top" wrapText="1"/>
    </xf>
    <xf numFmtId="166" fontId="3" fillId="8" borderId="22" xfId="1" applyNumberFormat="1" applyFont="1" applyFill="1" applyBorder="1" applyAlignment="1">
      <alignment vertical="top"/>
    </xf>
    <xf numFmtId="167" fontId="1" fillId="0" borderId="0" xfId="3" applyNumberFormat="1" applyFont="1" applyFill="1" applyBorder="1" applyAlignment="1">
      <alignment vertical="top" wrapText="1"/>
    </xf>
    <xf numFmtId="167" fontId="1" fillId="0" borderId="8" xfId="3" applyNumberFormat="1" applyFont="1" applyFill="1" applyBorder="1" applyAlignment="1">
      <alignment vertical="top" wrapText="1"/>
    </xf>
    <xf numFmtId="167" fontId="11" fillId="0" borderId="0" xfId="3" applyNumberFormat="1" applyFont="1" applyFill="1"/>
    <xf numFmtId="167" fontId="5" fillId="0" borderId="0" xfId="3" applyNumberFormat="1" applyFont="1" applyFill="1"/>
    <xf numFmtId="165" fontId="1" fillId="0" borderId="8" xfId="0" applyNumberFormat="1" applyFont="1" applyBorder="1" applyAlignment="1">
      <alignment vertical="top" wrapText="1"/>
    </xf>
    <xf numFmtId="165" fontId="4" fillId="2" borderId="7" xfId="0" applyNumberFormat="1" applyFont="1" applyFill="1" applyBorder="1" applyAlignment="1">
      <alignment horizontal="left" vertical="top"/>
    </xf>
    <xf numFmtId="165" fontId="9" fillId="0" borderId="21" xfId="0" applyNumberFormat="1" applyFont="1" applyBorder="1" applyAlignment="1">
      <alignment wrapText="1"/>
    </xf>
    <xf numFmtId="166" fontId="3" fillId="3" borderId="22" xfId="1" applyNumberFormat="1" applyFont="1" applyFill="1" applyBorder="1" applyAlignment="1">
      <alignment vertical="top"/>
    </xf>
    <xf numFmtId="165" fontId="3" fillId="8" borderId="21" xfId="0" applyNumberFormat="1" applyFont="1" applyFill="1" applyBorder="1" applyAlignment="1">
      <alignment vertical="top" wrapText="1"/>
    </xf>
    <xf numFmtId="0" fontId="12" fillId="2" borderId="15" xfId="0" applyFont="1" applyFill="1" applyBorder="1" applyAlignment="1">
      <alignment horizontal="center" vertical="top" wrapText="1"/>
    </xf>
    <xf numFmtId="0" fontId="1" fillId="2" borderId="0" xfId="0" applyFont="1" applyFill="1" applyAlignment="1">
      <alignment horizontal="left" vertical="center"/>
    </xf>
    <xf numFmtId="0" fontId="4" fillId="2" borderId="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0" fillId="0" borderId="0" xfId="0" applyFont="1" applyAlignment="1">
      <alignment horizontal="left" wrapText="1"/>
    </xf>
    <xf numFmtId="0" fontId="6" fillId="0" borderId="0" xfId="0" applyFont="1" applyAlignment="1">
      <alignment horizontal="left" wrapText="1"/>
    </xf>
    <xf numFmtId="165" fontId="3" fillId="0" borderId="21" xfId="0" applyNumberFormat="1" applyFont="1" applyBorder="1" applyAlignment="1">
      <alignment horizontal="left" vertical="top" wrapText="1"/>
    </xf>
    <xf numFmtId="0" fontId="13" fillId="2" borderId="1"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0" borderId="0" xfId="0" applyFont="1" applyAlignment="1">
      <alignment horizontal="left" vertical="top" wrapText="1"/>
    </xf>
    <xf numFmtId="0" fontId="14" fillId="0" borderId="0" xfId="0" applyFont="1"/>
    <xf numFmtId="0" fontId="13" fillId="2" borderId="4"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4" fillId="0" borderId="0" xfId="0" applyFont="1" applyAlignment="1">
      <alignment horizontal="left" vertical="top" wrapText="1"/>
    </xf>
    <xf numFmtId="0" fontId="13" fillId="0" borderId="9" xfId="0" applyFont="1" applyBorder="1" applyAlignment="1">
      <alignment horizontal="left" vertical="top" wrapText="1"/>
    </xf>
    <xf numFmtId="0" fontId="15" fillId="0" borderId="0" xfId="0" applyFont="1" applyAlignment="1">
      <alignment horizontal="left" vertical="top" wrapText="1"/>
    </xf>
    <xf numFmtId="0" fontId="13" fillId="2" borderId="10"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2" borderId="12" xfId="0" applyFont="1" applyFill="1" applyBorder="1" applyAlignment="1">
      <alignment horizontal="left" vertical="top" wrapText="1"/>
    </xf>
    <xf numFmtId="0" fontId="15" fillId="0" borderId="1" xfId="0" applyFont="1" applyBorder="1" applyAlignment="1">
      <alignment vertical="top" wrapText="1"/>
    </xf>
    <xf numFmtId="0" fontId="15" fillId="0" borderId="2" xfId="0" applyFont="1" applyBorder="1" applyAlignment="1">
      <alignment vertical="top" wrapText="1"/>
    </xf>
    <xf numFmtId="0" fontId="15" fillId="0" borderId="13" xfId="0" applyFont="1" applyBorder="1" applyAlignment="1">
      <alignment vertical="top" wrapText="1"/>
    </xf>
    <xf numFmtId="0" fontId="15" fillId="0" borderId="0" xfId="0" applyFont="1" applyAlignment="1">
      <alignment vertical="top" wrapText="1"/>
    </xf>
    <xf numFmtId="0" fontId="15" fillId="0" borderId="13" xfId="0" applyFont="1" applyBorder="1" applyAlignment="1">
      <alignment vertical="top" wrapText="1"/>
    </xf>
    <xf numFmtId="0" fontId="15" fillId="0" borderId="0" xfId="0" applyFont="1" applyAlignment="1">
      <alignment vertical="top" wrapText="1"/>
    </xf>
    <xf numFmtId="0" fontId="15" fillId="0" borderId="4" xfId="0" applyFont="1" applyBorder="1" applyAlignment="1">
      <alignment vertical="top" wrapText="1"/>
    </xf>
    <xf numFmtId="0" fontId="15" fillId="0" borderId="5" xfId="0" applyFont="1" applyBorder="1" applyAlignment="1">
      <alignment vertical="top" wrapText="1"/>
    </xf>
    <xf numFmtId="0" fontId="15" fillId="0" borderId="11" xfId="0" applyFont="1" applyBorder="1"/>
    <xf numFmtId="0" fontId="15" fillId="0" borderId="0" xfId="0" applyFont="1"/>
    <xf numFmtId="0" fontId="13" fillId="2" borderId="10" xfId="0" applyFont="1" applyFill="1" applyBorder="1"/>
    <xf numFmtId="0" fontId="13" fillId="2" borderId="11" xfId="0" applyFont="1" applyFill="1" applyBorder="1"/>
    <xf numFmtId="3" fontId="15" fillId="5" borderId="11" xfId="0" applyNumberFormat="1" applyFont="1" applyFill="1" applyBorder="1"/>
    <xf numFmtId="3" fontId="15" fillId="5" borderId="12" xfId="0" applyNumberFormat="1" applyFont="1" applyFill="1" applyBorder="1"/>
    <xf numFmtId="0" fontId="15" fillId="0" borderId="0" xfId="0" applyFont="1"/>
    <xf numFmtId="3" fontId="15" fillId="0" borderId="0" xfId="0" applyNumberFormat="1" applyFont="1"/>
    <xf numFmtId="0" fontId="13" fillId="2" borderId="4" xfId="0" applyFont="1" applyFill="1" applyBorder="1"/>
    <xf numFmtId="0" fontId="13" fillId="2" borderId="5" xfId="0" applyFont="1" applyFill="1" applyBorder="1"/>
    <xf numFmtId="164" fontId="13" fillId="6" borderId="4" xfId="0" applyNumberFormat="1" applyFont="1" applyFill="1" applyBorder="1"/>
    <xf numFmtId="164" fontId="13" fillId="6" borderId="6" xfId="0" applyNumberFormat="1" applyFont="1" applyFill="1" applyBorder="1"/>
    <xf numFmtId="0" fontId="13" fillId="2" borderId="4" xfId="0" applyFont="1" applyFill="1" applyBorder="1"/>
    <xf numFmtId="0" fontId="13" fillId="2" borderId="5" xfId="0" applyFont="1" applyFill="1" applyBorder="1"/>
    <xf numFmtId="9" fontId="15" fillId="8" borderId="11" xfId="2" applyFont="1" applyFill="1" applyBorder="1"/>
    <xf numFmtId="44" fontId="17" fillId="8" borderId="12" xfId="3" applyFont="1" applyFill="1" applyBorder="1"/>
    <xf numFmtId="9" fontId="15" fillId="0" borderId="0" xfId="0" applyNumberFormat="1" applyFont="1"/>
    <xf numFmtId="44" fontId="15" fillId="8" borderId="12" xfId="3" applyFont="1" applyFill="1" applyBorder="1"/>
    <xf numFmtId="3" fontId="13" fillId="2" borderId="1" xfId="0" applyNumberFormat="1" applyFont="1" applyFill="1" applyBorder="1" applyAlignment="1">
      <alignment horizontal="left" vertical="top" wrapText="1"/>
    </xf>
    <xf numFmtId="0" fontId="16" fillId="0" borderId="0" xfId="0" applyFont="1" applyAlignment="1">
      <alignment horizontal="left" vertical="top"/>
    </xf>
    <xf numFmtId="0" fontId="18" fillId="0" borderId="0" xfId="0" applyFont="1" applyAlignment="1">
      <alignment horizontal="left" vertical="top"/>
    </xf>
    <xf numFmtId="0" fontId="13" fillId="2" borderId="13" xfId="0" applyFont="1" applyFill="1" applyBorder="1" applyAlignment="1">
      <alignment horizontal="left" vertical="top" wrapText="1"/>
    </xf>
    <xf numFmtId="0" fontId="13" fillId="2" borderId="0" xfId="0" applyFont="1" applyFill="1" applyAlignment="1">
      <alignment horizontal="left" vertical="top" wrapText="1"/>
    </xf>
    <xf numFmtId="0" fontId="16" fillId="0" borderId="0" xfId="0" applyFont="1" applyAlignment="1">
      <alignment horizontal="left" vertical="top" wrapText="1"/>
    </xf>
    <xf numFmtId="0" fontId="18" fillId="0" borderId="0" xfId="0" applyFont="1" applyAlignment="1">
      <alignment horizontal="left" vertical="top" wrapText="1"/>
    </xf>
    <xf numFmtId="0" fontId="15" fillId="0" borderId="13" xfId="0" applyFont="1" applyBorder="1" applyAlignment="1">
      <alignment horizontal="left" vertical="top" wrapText="1"/>
    </xf>
    <xf numFmtId="0" fontId="15" fillId="0" borderId="0" xfId="0" applyFont="1" applyAlignment="1">
      <alignment horizontal="left" vertical="top" wrapText="1"/>
    </xf>
    <xf numFmtId="0" fontId="19" fillId="0" borderId="0" xfId="0" applyFont="1"/>
    <xf numFmtId="0" fontId="13" fillId="2" borderId="9" xfId="0" applyFont="1" applyFill="1" applyBorder="1" applyAlignment="1">
      <alignment horizontal="left" vertical="top"/>
    </xf>
    <xf numFmtId="0" fontId="16" fillId="2" borderId="2" xfId="0" applyFont="1" applyFill="1" applyBorder="1" applyAlignment="1">
      <alignment vertical="top" wrapText="1"/>
    </xf>
    <xf numFmtId="0" fontId="16" fillId="2" borderId="2" xfId="0" applyFont="1" applyFill="1" applyBorder="1" applyAlignment="1">
      <alignment horizontal="center" vertical="top" wrapText="1"/>
    </xf>
    <xf numFmtId="0" fontId="13" fillId="2" borderId="9" xfId="0" applyFont="1" applyFill="1" applyBorder="1" applyAlignment="1">
      <alignment horizontal="left" vertical="center"/>
    </xf>
    <xf numFmtId="0" fontId="20" fillId="2" borderId="15" xfId="0" applyFont="1" applyFill="1" applyBorder="1" applyAlignment="1">
      <alignment horizontal="center" vertical="top" wrapText="1"/>
    </xf>
    <xf numFmtId="0" fontId="16" fillId="2" borderId="15" xfId="0" applyFont="1" applyFill="1" applyBorder="1" applyAlignment="1">
      <alignment horizontal="center" vertical="top" wrapText="1"/>
    </xf>
    <xf numFmtId="0" fontId="19" fillId="0" borderId="0" xfId="0" applyFont="1" applyAlignment="1">
      <alignment wrapText="1"/>
    </xf>
    <xf numFmtId="0" fontId="14" fillId="0" borderId="21" xfId="0" quotePrefix="1" applyFont="1" applyBorder="1"/>
    <xf numFmtId="166" fontId="15" fillId="8" borderId="22" xfId="1" applyNumberFormat="1" applyFont="1" applyFill="1" applyBorder="1" applyAlignment="1">
      <alignment vertical="top"/>
    </xf>
    <xf numFmtId="166" fontId="15" fillId="3" borderId="8" xfId="1" applyNumberFormat="1" applyFont="1" applyFill="1" applyBorder="1" applyAlignment="1">
      <alignment vertical="top"/>
    </xf>
    <xf numFmtId="166" fontId="16" fillId="2" borderId="8" xfId="1" applyNumberFormat="1" applyFont="1" applyFill="1" applyBorder="1" applyAlignment="1">
      <alignment vertical="top"/>
    </xf>
    <xf numFmtId="166" fontId="19" fillId="0" borderId="0" xfId="0" applyNumberFormat="1" applyFont="1"/>
    <xf numFmtId="0" fontId="14" fillId="0" borderId="21" xfId="0" applyFont="1" applyBorder="1"/>
    <xf numFmtId="0" fontId="14" fillId="0" borderId="24" xfId="0" applyFont="1" applyBorder="1"/>
    <xf numFmtId="166" fontId="15" fillId="8" borderId="21" xfId="1" applyNumberFormat="1" applyFont="1" applyFill="1" applyBorder="1" applyAlignment="1">
      <alignment vertical="top"/>
    </xf>
    <xf numFmtId="166" fontId="15" fillId="3" borderId="22" xfId="1" applyNumberFormat="1" applyFont="1" applyFill="1" applyBorder="1" applyAlignment="1">
      <alignment vertical="top"/>
    </xf>
    <xf numFmtId="165" fontId="13" fillId="4" borderId="8" xfId="0" applyNumberFormat="1" applyFont="1" applyFill="1" applyBorder="1" applyAlignment="1">
      <alignment vertical="top" wrapText="1"/>
    </xf>
    <xf numFmtId="166" fontId="13" fillId="4" borderId="8" xfId="1" applyNumberFormat="1" applyFont="1" applyFill="1" applyBorder="1" applyAlignment="1">
      <alignment vertical="top" wrapText="1"/>
    </xf>
    <xf numFmtId="165" fontId="19" fillId="0" borderId="0" xfId="0" applyNumberFormat="1" applyFont="1"/>
    <xf numFmtId="0" fontId="21" fillId="0" borderId="0" xfId="0" applyFont="1"/>
    <xf numFmtId="0" fontId="16" fillId="2" borderId="16" xfId="0" applyFont="1" applyFill="1" applyBorder="1" applyAlignment="1">
      <alignment horizontal="left" vertical="top"/>
    </xf>
    <xf numFmtId="166" fontId="16" fillId="2" borderId="17" xfId="1" applyNumberFormat="1" applyFont="1" applyFill="1" applyBorder="1" applyAlignment="1">
      <alignment horizontal="center" vertical="top" wrapText="1"/>
    </xf>
    <xf numFmtId="0" fontId="16" fillId="2" borderId="19" xfId="0" applyFont="1" applyFill="1" applyBorder="1" applyAlignment="1">
      <alignment horizontal="center" vertical="top" wrapText="1"/>
    </xf>
    <xf numFmtId="0" fontId="22" fillId="2" borderId="4" xfId="0" applyFont="1" applyFill="1" applyBorder="1" applyAlignment="1">
      <alignment horizontal="center" vertical="top" wrapText="1"/>
    </xf>
    <xf numFmtId="0" fontId="22" fillId="2" borderId="5" xfId="0" applyFont="1" applyFill="1" applyBorder="1" applyAlignment="1">
      <alignment horizontal="center" vertical="top" wrapText="1"/>
    </xf>
    <xf numFmtId="166" fontId="16" fillId="2" borderId="18" xfId="1" applyNumberFormat="1" applyFont="1" applyFill="1" applyBorder="1" applyAlignment="1">
      <alignment horizontal="center" vertical="top" wrapText="1"/>
    </xf>
    <xf numFmtId="0" fontId="16" fillId="2" borderId="20" xfId="0" applyFont="1" applyFill="1" applyBorder="1" applyAlignment="1">
      <alignment horizontal="center" vertical="top" wrapText="1"/>
    </xf>
    <xf numFmtId="0" fontId="16" fillId="2" borderId="7" xfId="0" applyFont="1" applyFill="1" applyBorder="1" applyAlignment="1">
      <alignment horizontal="left" vertical="top"/>
    </xf>
    <xf numFmtId="0" fontId="13" fillId="2" borderId="7" xfId="0" applyFont="1" applyFill="1" applyBorder="1" applyAlignment="1">
      <alignment horizontal="left" vertical="top"/>
    </xf>
    <xf numFmtId="166" fontId="15" fillId="8" borderId="8" xfId="1" applyNumberFormat="1" applyFont="1" applyFill="1" applyBorder="1" applyAlignment="1">
      <alignment vertical="top"/>
    </xf>
    <xf numFmtId="165" fontId="15" fillId="3" borderId="8" xfId="0" applyNumberFormat="1" applyFont="1" applyFill="1" applyBorder="1" applyAlignment="1">
      <alignment vertical="top"/>
    </xf>
    <xf numFmtId="165" fontId="16" fillId="2" borderId="8" xfId="0" applyNumberFormat="1" applyFont="1" applyFill="1" applyBorder="1" applyAlignment="1">
      <alignment vertical="top"/>
    </xf>
    <xf numFmtId="165" fontId="16" fillId="4" borderId="8" xfId="0" applyNumberFormat="1" applyFont="1" applyFill="1" applyBorder="1" applyAlignment="1">
      <alignment vertical="top" wrapText="1"/>
    </xf>
    <xf numFmtId="165" fontId="13" fillId="6" borderId="14" xfId="0" applyNumberFormat="1" applyFont="1" applyFill="1" applyBorder="1"/>
    <xf numFmtId="165" fontId="14" fillId="7" borderId="0" xfId="0" applyNumberFormat="1" applyFont="1" applyFill="1"/>
    <xf numFmtId="165" fontId="13" fillId="7" borderId="0" xfId="0" applyNumberFormat="1" applyFont="1" applyFill="1"/>
    <xf numFmtId="0" fontId="13" fillId="2" borderId="0" xfId="0" applyFont="1" applyFill="1" applyAlignment="1">
      <alignment vertical="top" wrapText="1"/>
    </xf>
    <xf numFmtId="0" fontId="13" fillId="2" borderId="13"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0" xfId="0" applyFont="1" applyFill="1" applyBorder="1" applyAlignment="1">
      <alignment horizontal="left" vertical="top" wrapText="1"/>
    </xf>
    <xf numFmtId="0" fontId="15" fillId="0" borderId="0" xfId="0" applyFont="1" applyBorder="1" applyAlignment="1">
      <alignment horizontal="left" vertical="top" wrapText="1"/>
    </xf>
    <xf numFmtId="3" fontId="13" fillId="2" borderId="0" xfId="0" applyNumberFormat="1" applyFont="1" applyFill="1" applyAlignment="1">
      <alignment horizontal="left" vertical="top" wrapText="1"/>
    </xf>
    <xf numFmtId="0" fontId="16" fillId="2" borderId="0" xfId="0" applyFont="1" applyFill="1" applyAlignment="1">
      <alignment vertical="top"/>
    </xf>
    <xf numFmtId="0" fontId="16" fillId="2" borderId="7" xfId="0" applyFont="1" applyFill="1" applyBorder="1" applyAlignment="1">
      <alignment horizontal="center" vertical="center" wrapText="1"/>
    </xf>
    <xf numFmtId="0" fontId="14" fillId="0" borderId="0" xfId="0" applyFont="1" applyAlignment="1">
      <alignment wrapText="1"/>
    </xf>
    <xf numFmtId="0" fontId="14" fillId="0" borderId="24" xfId="0" quotePrefix="1" applyFont="1" applyBorder="1"/>
    <xf numFmtId="165" fontId="15" fillId="3" borderId="8" xfId="0" applyNumberFormat="1" applyFont="1" applyFill="1" applyBorder="1" applyAlignment="1">
      <alignment horizontal="right" vertical="top"/>
    </xf>
    <xf numFmtId="0" fontId="13" fillId="2" borderId="0" xfId="0" applyFont="1" applyFill="1" applyAlignment="1">
      <alignment horizontal="left" vertical="center"/>
    </xf>
    <xf numFmtId="0" fontId="13" fillId="2" borderId="0" xfId="0" applyFont="1" applyFill="1" applyAlignment="1">
      <alignment horizontal="left" vertical="center"/>
    </xf>
    <xf numFmtId="0" fontId="16" fillId="2" borderId="2" xfId="0" applyFont="1" applyFill="1" applyBorder="1" applyAlignment="1">
      <alignment horizontal="center" vertical="top" wrapText="1"/>
    </xf>
    <xf numFmtId="0" fontId="13" fillId="2" borderId="0" xfId="0" applyFont="1" applyFill="1" applyAlignment="1">
      <alignment horizontal="center" vertical="top"/>
    </xf>
    <xf numFmtId="0" fontId="13" fillId="9" borderId="0" xfId="0" applyFont="1" applyFill="1" applyAlignment="1">
      <alignment horizontal="center" vertical="top"/>
    </xf>
    <xf numFmtId="0" fontId="14" fillId="9" borderId="0" xfId="0" applyFont="1" applyFill="1"/>
    <xf numFmtId="0" fontId="16" fillId="2" borderId="7" xfId="0" applyFont="1" applyFill="1" applyBorder="1" applyAlignment="1">
      <alignment horizontal="center" vertical="top" wrapText="1"/>
    </xf>
    <xf numFmtId="165" fontId="14" fillId="0" borderId="0" xfId="0" applyNumberFormat="1" applyFont="1"/>
    <xf numFmtId="166" fontId="14" fillId="0" borderId="0" xfId="0" applyNumberFormat="1" applyFont="1"/>
    <xf numFmtId="167" fontId="13" fillId="4" borderId="8" xfId="3" applyNumberFormat="1" applyFont="1" applyFill="1" applyBorder="1" applyAlignment="1">
      <alignment vertical="top" wrapText="1"/>
    </xf>
    <xf numFmtId="167" fontId="13" fillId="9" borderId="8" xfId="3" applyNumberFormat="1" applyFont="1" applyFill="1" applyBorder="1" applyAlignment="1">
      <alignment vertical="top" wrapText="1"/>
    </xf>
    <xf numFmtId="166" fontId="13" fillId="9" borderId="8" xfId="1" applyNumberFormat="1" applyFont="1" applyFill="1" applyBorder="1" applyAlignment="1">
      <alignment vertical="top" wrapText="1"/>
    </xf>
    <xf numFmtId="166" fontId="14" fillId="9" borderId="0" xfId="0" applyNumberFormat="1" applyFont="1" applyFill="1"/>
    <xf numFmtId="0" fontId="21" fillId="0" borderId="21" xfId="0" applyFont="1" applyBorder="1"/>
    <xf numFmtId="0" fontId="21" fillId="0" borderId="24" xfId="0" applyFont="1" applyBorder="1"/>
    <xf numFmtId="167" fontId="15" fillId="8" borderId="8" xfId="3" applyNumberFormat="1" applyFont="1" applyFill="1" applyBorder="1" applyAlignment="1">
      <alignment vertical="top"/>
    </xf>
    <xf numFmtId="167" fontId="16" fillId="2" borderId="8" xfId="3" applyNumberFormat="1" applyFont="1" applyFill="1" applyBorder="1" applyAlignment="1">
      <alignment vertical="top"/>
    </xf>
    <xf numFmtId="0" fontId="23" fillId="6" borderId="0" xfId="0" applyFont="1" applyFill="1" applyAlignment="1">
      <alignment horizontal="left" vertical="center"/>
    </xf>
    <xf numFmtId="0" fontId="23" fillId="6" borderId="23" xfId="0" applyFont="1" applyFill="1" applyBorder="1" applyAlignment="1">
      <alignment horizontal="left" vertical="center"/>
    </xf>
    <xf numFmtId="167" fontId="24" fillId="6" borderId="2" xfId="3" applyNumberFormat="1" applyFont="1" applyFill="1" applyBorder="1" applyAlignment="1">
      <alignment horizontal="center" vertical="top" wrapText="1"/>
    </xf>
    <xf numFmtId="0" fontId="25" fillId="0" borderId="0" xfId="0" applyFont="1"/>
    <xf numFmtId="166" fontId="16" fillId="2" borderId="9" xfId="1" applyNumberFormat="1" applyFont="1" applyFill="1" applyBorder="1" applyAlignment="1">
      <alignment horizontal="left" vertical="top"/>
    </xf>
    <xf numFmtId="166" fontId="16" fillId="2" borderId="7" xfId="1" applyNumberFormat="1" applyFont="1" applyFill="1" applyBorder="1" applyAlignment="1">
      <alignment horizontal="left" vertical="top"/>
    </xf>
    <xf numFmtId="166" fontId="13" fillId="2" borderId="7" xfId="1" applyNumberFormat="1" applyFont="1" applyFill="1" applyBorder="1" applyAlignment="1">
      <alignment horizontal="left" vertical="top"/>
    </xf>
    <xf numFmtId="166" fontId="14" fillId="0" borderId="0" xfId="1" applyNumberFormat="1" applyFont="1"/>
    <xf numFmtId="0" fontId="14" fillId="0" borderId="0" xfId="0" quotePrefix="1" applyFont="1"/>
    <xf numFmtId="166" fontId="16" fillId="2" borderId="8" xfId="1" applyNumberFormat="1" applyFont="1" applyFill="1" applyBorder="1" applyAlignment="1">
      <alignment vertical="top" wrapText="1"/>
    </xf>
    <xf numFmtId="166" fontId="16" fillId="4" borderId="8" xfId="1" applyNumberFormat="1" applyFont="1" applyFill="1" applyBorder="1" applyAlignment="1">
      <alignment vertical="top" wrapText="1"/>
    </xf>
    <xf numFmtId="166" fontId="19" fillId="0" borderId="0" xfId="1" applyNumberFormat="1" applyFont="1"/>
    <xf numFmtId="0" fontId="16" fillId="2" borderId="9" xfId="0" applyFont="1" applyFill="1" applyBorder="1" applyAlignment="1">
      <alignment horizontal="left" vertical="top"/>
    </xf>
    <xf numFmtId="0" fontId="16" fillId="2" borderId="7" xfId="0" applyFont="1" applyFill="1" applyBorder="1" applyAlignment="1">
      <alignment horizontal="left" vertical="top" wrapText="1"/>
    </xf>
    <xf numFmtId="165" fontId="15" fillId="8" borderId="8" xfId="0" applyNumberFormat="1" applyFont="1" applyFill="1" applyBorder="1" applyAlignment="1">
      <alignment vertical="top"/>
    </xf>
    <xf numFmtId="165" fontId="16" fillId="2" borderId="8" xfId="0" applyNumberFormat="1" applyFont="1" applyFill="1" applyBorder="1" applyAlignment="1">
      <alignment vertical="top" wrapText="1"/>
    </xf>
    <xf numFmtId="165" fontId="13" fillId="6" borderId="14" xfId="0" applyNumberFormat="1" applyFont="1" applyFill="1" applyBorder="1"/>
    <xf numFmtId="0" fontId="26" fillId="0" borderId="0" xfId="0" applyFont="1" applyAlignment="1">
      <alignment wrapText="1"/>
    </xf>
    <xf numFmtId="0" fontId="27" fillId="0" borderId="0" xfId="0" applyFont="1" applyAlignment="1">
      <alignment wrapText="1"/>
    </xf>
    <xf numFmtId="0" fontId="15" fillId="0" borderId="0" xfId="0" applyFont="1" applyAlignment="1">
      <alignment horizontal="center" vertical="top" wrapText="1"/>
    </xf>
    <xf numFmtId="0" fontId="15" fillId="0" borderId="0" xfId="0" applyFont="1" applyBorder="1" applyAlignment="1">
      <alignment horizontal="left" vertical="top" wrapText="1"/>
    </xf>
    <xf numFmtId="0" fontId="13" fillId="2" borderId="15" xfId="0" applyFont="1" applyFill="1" applyBorder="1" applyAlignment="1">
      <alignment horizontal="left" vertical="center"/>
    </xf>
  </cellXfs>
  <cellStyles count="4">
    <cellStyle name="Comma" xfId="1" builtinId="3"/>
    <cellStyle name="Currency" xfId="3" builtinId="4"/>
    <cellStyle name="Normal" xfId="0" builtinId="0"/>
    <cellStyle name="Percent" xfId="2" builtinId="5"/>
  </cellStyles>
  <dxfs count="0"/>
  <tableStyles count="0" defaultTableStyle="TableStyleMedium2" defaultPivotStyle="PivotStyleLight16"/>
  <colors>
    <mruColors>
      <color rgb="FFFFCCFF"/>
      <color rgb="FF56004E"/>
      <color rgb="FFFF33CC"/>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2CB81-FB93-4DB0-A5A7-B6CC3216B6D7}">
  <dimension ref="A1:Q14"/>
  <sheetViews>
    <sheetView zoomScale="90" zoomScaleNormal="90" workbookViewId="0">
      <selection activeCell="F13" sqref="F13"/>
    </sheetView>
  </sheetViews>
  <sheetFormatPr defaultColWidth="8.1796875" defaultRowHeight="15.5" x14ac:dyDescent="0.35"/>
  <cols>
    <col min="1" max="5" width="18.7265625" style="72" customWidth="1"/>
    <col min="6" max="6" width="14.453125" style="72" bestFit="1" customWidth="1"/>
    <col min="7" max="7" width="18.7265625" style="72" customWidth="1"/>
    <col min="8" max="16384" width="8.1796875" style="72"/>
  </cols>
  <sheetData>
    <row r="1" spans="1:17" s="53" customFormat="1" x14ac:dyDescent="0.35">
      <c r="A1" s="49" t="s">
        <v>0</v>
      </c>
      <c r="B1" s="50"/>
      <c r="C1" s="50"/>
      <c r="D1" s="50"/>
      <c r="E1" s="50"/>
      <c r="F1" s="50"/>
      <c r="G1" s="51"/>
      <c r="H1" s="52"/>
      <c r="I1" s="52"/>
      <c r="J1" s="52"/>
      <c r="K1" s="52"/>
      <c r="L1" s="52"/>
      <c r="M1" s="52"/>
      <c r="N1" s="52"/>
      <c r="O1" s="52"/>
      <c r="P1" s="52"/>
      <c r="Q1" s="52"/>
    </row>
    <row r="2" spans="1:17" s="57" customFormat="1" ht="16" thickBot="1" x14ac:dyDescent="0.4">
      <c r="A2" s="54" t="s">
        <v>1</v>
      </c>
      <c r="B2" s="55"/>
      <c r="C2" s="55"/>
      <c r="D2" s="55"/>
      <c r="E2" s="55"/>
      <c r="F2" s="55"/>
      <c r="G2" s="56"/>
      <c r="H2" s="52"/>
      <c r="I2" s="52"/>
      <c r="J2" s="52"/>
      <c r="K2" s="52"/>
      <c r="L2" s="52"/>
      <c r="M2" s="52"/>
      <c r="N2" s="52"/>
      <c r="O2" s="52"/>
      <c r="P2" s="52"/>
      <c r="Q2" s="52"/>
    </row>
    <row r="3" spans="1:17" s="59" customFormat="1" ht="16" thickBot="1" x14ac:dyDescent="0.4">
      <c r="A3" s="58"/>
      <c r="B3" s="52"/>
      <c r="C3" s="52"/>
      <c r="D3" s="52"/>
      <c r="E3" s="52"/>
      <c r="F3" s="52"/>
      <c r="G3" s="52"/>
      <c r="H3" s="52"/>
      <c r="I3" s="52"/>
      <c r="J3" s="52"/>
      <c r="K3" s="52"/>
      <c r="L3" s="52"/>
      <c r="M3" s="52"/>
      <c r="N3" s="52"/>
      <c r="O3" s="52"/>
      <c r="P3" s="52"/>
      <c r="Q3" s="52"/>
    </row>
    <row r="4" spans="1:17" s="59" customFormat="1" ht="16" thickBot="1" x14ac:dyDescent="0.4">
      <c r="A4" s="60" t="s">
        <v>2</v>
      </c>
      <c r="B4" s="61"/>
      <c r="C4" s="61"/>
      <c r="D4" s="61"/>
      <c r="E4" s="61"/>
      <c r="F4" s="61"/>
      <c r="G4" s="62"/>
      <c r="H4" s="52"/>
      <c r="I4" s="52"/>
      <c r="J4" s="52"/>
      <c r="K4" s="52"/>
      <c r="L4" s="52"/>
      <c r="M4" s="52"/>
      <c r="N4" s="52"/>
      <c r="O4" s="52"/>
      <c r="P4" s="52"/>
      <c r="Q4" s="52"/>
    </row>
    <row r="5" spans="1:17" s="59" customFormat="1" x14ac:dyDescent="0.35">
      <c r="A5" s="63" t="s">
        <v>89</v>
      </c>
      <c r="B5" s="64"/>
      <c r="C5" s="64"/>
      <c r="D5" s="64"/>
      <c r="E5" s="64"/>
      <c r="F5" s="64"/>
      <c r="G5" s="64"/>
      <c r="H5" s="65"/>
      <c r="I5" s="66"/>
      <c r="J5" s="66"/>
      <c r="K5" s="66"/>
      <c r="L5" s="66"/>
      <c r="M5" s="66"/>
      <c r="N5" s="66"/>
      <c r="O5" s="66"/>
      <c r="P5" s="66"/>
      <c r="Q5" s="66"/>
    </row>
    <row r="6" spans="1:17" s="59" customFormat="1" x14ac:dyDescent="0.35">
      <c r="A6" s="67"/>
      <c r="B6" s="68"/>
      <c r="C6" s="68"/>
      <c r="D6" s="68"/>
      <c r="E6" s="68"/>
      <c r="F6" s="68"/>
      <c r="G6" s="68"/>
      <c r="H6" s="65"/>
      <c r="I6" s="66"/>
      <c r="J6" s="66"/>
      <c r="K6" s="66"/>
      <c r="L6" s="66"/>
      <c r="M6" s="66"/>
      <c r="N6" s="66"/>
      <c r="O6" s="66"/>
      <c r="P6" s="66"/>
      <c r="Q6" s="66"/>
    </row>
    <row r="7" spans="1:17" s="59" customFormat="1" ht="49.5" customHeight="1" thickBot="1" x14ac:dyDescent="0.4">
      <c r="A7" s="69"/>
      <c r="B7" s="70"/>
      <c r="C7" s="70"/>
      <c r="D7" s="70"/>
      <c r="E7" s="70"/>
      <c r="F7" s="70"/>
      <c r="G7" s="70"/>
      <c r="H7" s="65"/>
      <c r="I7" s="66"/>
      <c r="J7" s="66"/>
      <c r="K7" s="66"/>
      <c r="L7" s="66"/>
      <c r="M7" s="66"/>
      <c r="N7" s="66"/>
      <c r="O7" s="66"/>
      <c r="P7" s="66"/>
      <c r="Q7" s="66"/>
    </row>
    <row r="8" spans="1:17" ht="16" thickBot="1" x14ac:dyDescent="0.4">
      <c r="A8" s="71"/>
      <c r="B8" s="71"/>
      <c r="C8" s="71"/>
      <c r="D8" s="71"/>
      <c r="E8" s="71"/>
      <c r="F8" s="71"/>
      <c r="G8" s="71"/>
    </row>
    <row r="9" spans="1:17" ht="16" thickBot="1" x14ac:dyDescent="0.4">
      <c r="A9" s="73" t="s">
        <v>3</v>
      </c>
      <c r="B9" s="74"/>
      <c r="C9" s="74"/>
      <c r="D9" s="74"/>
      <c r="E9" s="74"/>
      <c r="F9" s="75" t="s">
        <v>4</v>
      </c>
      <c r="G9" s="76"/>
    </row>
    <row r="10" spans="1:17" x14ac:dyDescent="0.35">
      <c r="A10" s="77"/>
      <c r="B10" s="77"/>
      <c r="C10" s="77"/>
      <c r="D10" s="77"/>
      <c r="E10" s="78"/>
    </row>
    <row r="11" spans="1:17" s="53" customFormat="1" ht="16" thickBot="1" x14ac:dyDescent="0.4">
      <c r="A11" s="79" t="s">
        <v>5</v>
      </c>
      <c r="B11" s="80"/>
      <c r="C11" s="80"/>
      <c r="D11" s="80"/>
      <c r="E11" s="80"/>
      <c r="F11" s="81" t="s">
        <v>6</v>
      </c>
      <c r="G11" s="82" t="s">
        <v>7</v>
      </c>
    </row>
    <row r="12" spans="1:17" s="53" customFormat="1" ht="16" thickBot="1" x14ac:dyDescent="0.4">
      <c r="A12" s="83" t="s">
        <v>8</v>
      </c>
      <c r="B12" s="84"/>
      <c r="C12" s="84"/>
      <c r="D12" s="84"/>
      <c r="E12" s="84"/>
      <c r="F12" s="85" t="s">
        <v>9</v>
      </c>
      <c r="G12" s="85" t="s">
        <v>9</v>
      </c>
    </row>
    <row r="13" spans="1:17" ht="16" thickBot="1" x14ac:dyDescent="0.4">
      <c r="A13" s="79" t="s">
        <v>87</v>
      </c>
      <c r="B13" s="80"/>
      <c r="C13" s="80"/>
      <c r="D13" s="80"/>
      <c r="E13" s="80"/>
      <c r="F13" s="85">
        <v>0.2</v>
      </c>
      <c r="G13" s="86">
        <f>Rebate!S13</f>
        <v>0</v>
      </c>
      <c r="H13" s="87"/>
    </row>
    <row r="14" spans="1:17" ht="16" thickBot="1" x14ac:dyDescent="0.4">
      <c r="A14" s="73" t="s">
        <v>88</v>
      </c>
      <c r="B14" s="74"/>
      <c r="C14" s="74"/>
      <c r="D14" s="74"/>
      <c r="E14" s="74"/>
      <c r="F14" s="85">
        <v>0.1</v>
      </c>
      <c r="G14" s="88">
        <f>'Price List &amp; Scenario'!R52</f>
        <v>0</v>
      </c>
      <c r="H14" s="87"/>
    </row>
  </sheetData>
  <sheetProtection sheet="1" objects="1" scenarios="1"/>
  <protectedRanges>
    <protectedRange sqref="F9:G9" name="Range1"/>
  </protectedRanges>
  <mergeCells count="9">
    <mergeCell ref="A14:E14"/>
    <mergeCell ref="A11:E11"/>
    <mergeCell ref="A1:G1"/>
    <mergeCell ref="A2:G2"/>
    <mergeCell ref="A5:G7"/>
    <mergeCell ref="A9:E9"/>
    <mergeCell ref="F9:G9"/>
    <mergeCell ref="A10:D10"/>
    <mergeCell ref="A13:E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92872-16D3-4761-9971-17905EE0C611}">
  <dimension ref="A1:CB50"/>
  <sheetViews>
    <sheetView zoomScale="64" zoomScaleNormal="70" workbookViewId="0">
      <pane xSplit="2" ySplit="4" topLeftCell="C6" activePane="bottomRight" state="frozen"/>
      <selection activeCell="B21" sqref="B21"/>
      <selection pane="topRight" activeCell="B21" sqref="B21"/>
      <selection pane="bottomLeft" activeCell="B21" sqref="B21"/>
      <selection pane="bottomRight" activeCell="A22" sqref="A22"/>
    </sheetView>
  </sheetViews>
  <sheetFormatPr defaultColWidth="8.7265625" defaultRowHeight="15.5" x14ac:dyDescent="0.35"/>
  <cols>
    <col min="1" max="1" width="42.54296875" style="2" bestFit="1" customWidth="1"/>
    <col min="2" max="2" width="11.54296875" style="2" customWidth="1"/>
    <col min="3" max="17" width="14.453125" style="2" bestFit="1" customWidth="1"/>
    <col min="18" max="18" width="15.26953125" style="2" customWidth="1"/>
    <col min="19" max="19" width="8.54296875" style="17" bestFit="1" customWidth="1"/>
    <col min="20" max="16384" width="8.7265625" style="2"/>
  </cols>
  <sheetData>
    <row r="1" spans="1:20" s="15" customFormat="1" ht="15.65" customHeight="1" x14ac:dyDescent="0.35">
      <c r="A1" s="49" t="str">
        <f>SUMMARY!A1</f>
        <v>Supply and Maintenance of Bus Shelters with Advertising Opportunities</v>
      </c>
      <c r="B1" s="50"/>
      <c r="C1" s="50"/>
      <c r="D1" s="50"/>
      <c r="E1" s="51"/>
      <c r="F1" s="89" t="str">
        <f>SUMMARY!F9</f>
        <v>ADD NAME</v>
      </c>
      <c r="G1" s="50"/>
      <c r="H1" s="50"/>
      <c r="I1" s="50"/>
      <c r="J1" s="50"/>
      <c r="K1" s="51"/>
      <c r="L1" s="49"/>
      <c r="M1" s="50"/>
      <c r="N1" s="50"/>
      <c r="O1" s="50"/>
      <c r="P1" s="50"/>
      <c r="Q1" s="51"/>
      <c r="R1" s="90"/>
      <c r="S1" s="91"/>
      <c r="T1" s="90"/>
    </row>
    <row r="2" spans="1:20" s="16" customFormat="1" ht="16.149999999999999" customHeight="1" x14ac:dyDescent="0.35">
      <c r="A2" s="92" t="s">
        <v>10</v>
      </c>
      <c r="B2" s="93"/>
      <c r="C2" s="93"/>
      <c r="D2" s="93"/>
      <c r="E2" s="93"/>
      <c r="F2" s="93"/>
      <c r="G2" s="93"/>
      <c r="H2" s="93"/>
      <c r="I2" s="93"/>
      <c r="J2" s="93"/>
      <c r="K2" s="93"/>
      <c r="L2" s="93"/>
      <c r="M2" s="93"/>
      <c r="N2" s="93"/>
      <c r="O2" s="93"/>
      <c r="P2" s="93"/>
      <c r="Q2" s="93"/>
      <c r="R2" s="94"/>
      <c r="S2" s="95"/>
      <c r="T2" s="94"/>
    </row>
    <row r="3" spans="1:20" ht="50.5" customHeight="1" thickBot="1" x14ac:dyDescent="0.4">
      <c r="A3" s="96" t="s">
        <v>90</v>
      </c>
      <c r="B3" s="97"/>
      <c r="C3" s="97"/>
      <c r="D3" s="97"/>
      <c r="E3" s="97"/>
      <c r="F3" s="97"/>
      <c r="G3" s="97"/>
      <c r="H3" s="97"/>
      <c r="I3" s="97"/>
      <c r="J3" s="97"/>
      <c r="K3" s="97"/>
      <c r="L3" s="97"/>
      <c r="M3" s="97"/>
      <c r="N3" s="97"/>
      <c r="O3" s="97"/>
      <c r="P3" s="97"/>
      <c r="Q3" s="97"/>
      <c r="R3" s="53"/>
      <c r="S3" s="98"/>
      <c r="T3" s="53"/>
    </row>
    <row r="4" spans="1:20" ht="31.5" customHeight="1" x14ac:dyDescent="0.35">
      <c r="A4" s="99" t="s">
        <v>11</v>
      </c>
      <c r="B4" s="101" t="s">
        <v>12</v>
      </c>
      <c r="C4" s="100" t="s">
        <v>13</v>
      </c>
      <c r="D4" s="100" t="s">
        <v>14</v>
      </c>
      <c r="E4" s="100" t="s">
        <v>15</v>
      </c>
      <c r="F4" s="100" t="s">
        <v>16</v>
      </c>
      <c r="G4" s="100" t="s">
        <v>17</v>
      </c>
      <c r="H4" s="100" t="s">
        <v>18</v>
      </c>
      <c r="I4" s="100" t="s">
        <v>19</v>
      </c>
      <c r="J4" s="100" t="s">
        <v>20</v>
      </c>
      <c r="K4" s="100" t="s">
        <v>21</v>
      </c>
      <c r="L4" s="100" t="s">
        <v>22</v>
      </c>
      <c r="M4" s="100" t="s">
        <v>23</v>
      </c>
      <c r="N4" s="100" t="s">
        <v>24</v>
      </c>
      <c r="O4" s="100" t="s">
        <v>25</v>
      </c>
      <c r="P4" s="100" t="s">
        <v>26</v>
      </c>
      <c r="Q4" s="100" t="s">
        <v>27</v>
      </c>
      <c r="R4" s="101" t="s">
        <v>28</v>
      </c>
      <c r="S4" s="98" t="s">
        <v>29</v>
      </c>
      <c r="T4" s="53"/>
    </row>
    <row r="5" spans="1:20" ht="32.5" customHeight="1" x14ac:dyDescent="0.35">
      <c r="A5" s="102" t="s">
        <v>30</v>
      </c>
      <c r="B5" s="104"/>
      <c r="C5" s="103" t="s">
        <v>31</v>
      </c>
      <c r="D5" s="103"/>
      <c r="E5" s="103"/>
      <c r="F5" s="103"/>
      <c r="G5" s="103"/>
      <c r="H5" s="103"/>
      <c r="I5" s="103"/>
      <c r="J5" s="103"/>
      <c r="K5" s="103"/>
      <c r="L5" s="103"/>
      <c r="M5" s="103"/>
      <c r="N5" s="103"/>
      <c r="O5" s="103"/>
      <c r="P5" s="103"/>
      <c r="Q5" s="103"/>
      <c r="R5" s="104"/>
      <c r="S5" s="105" t="s">
        <v>32</v>
      </c>
      <c r="T5" s="53"/>
    </row>
    <row r="6" spans="1:20" x14ac:dyDescent="0.35">
      <c r="A6" s="106" t="s">
        <v>33</v>
      </c>
      <c r="B6" s="107">
        <v>8</v>
      </c>
      <c r="C6" s="108"/>
      <c r="D6" s="108"/>
      <c r="E6" s="108"/>
      <c r="F6" s="108"/>
      <c r="G6" s="108"/>
      <c r="H6" s="108"/>
      <c r="I6" s="108"/>
      <c r="J6" s="108"/>
      <c r="K6" s="108"/>
      <c r="L6" s="108"/>
      <c r="M6" s="108"/>
      <c r="N6" s="108"/>
      <c r="O6" s="108"/>
      <c r="P6" s="108"/>
      <c r="Q6" s="108"/>
      <c r="R6" s="109">
        <f>SUM(C6:Q6)</f>
        <v>0</v>
      </c>
      <c r="S6" s="110">
        <f>B6-R6</f>
        <v>8</v>
      </c>
      <c r="T6" s="53"/>
    </row>
    <row r="7" spans="1:20" x14ac:dyDescent="0.35">
      <c r="A7" s="106" t="s">
        <v>34</v>
      </c>
      <c r="B7" s="107">
        <v>170</v>
      </c>
      <c r="C7" s="108"/>
      <c r="D7" s="108"/>
      <c r="E7" s="108"/>
      <c r="F7" s="108"/>
      <c r="G7" s="108"/>
      <c r="H7" s="108"/>
      <c r="I7" s="108"/>
      <c r="J7" s="108"/>
      <c r="K7" s="108"/>
      <c r="L7" s="108"/>
      <c r="M7" s="108"/>
      <c r="N7" s="108"/>
      <c r="O7" s="108"/>
      <c r="P7" s="108"/>
      <c r="Q7" s="108"/>
      <c r="R7" s="109">
        <f t="shared" ref="R7:R11" si="0">SUM(C7:Q7)</f>
        <v>0</v>
      </c>
      <c r="S7" s="110">
        <f>B7-R7</f>
        <v>170</v>
      </c>
      <c r="T7" s="53"/>
    </row>
    <row r="8" spans="1:20" x14ac:dyDescent="0.35">
      <c r="A8" s="106" t="s">
        <v>35</v>
      </c>
      <c r="B8" s="107">
        <v>19</v>
      </c>
      <c r="C8" s="108"/>
      <c r="D8" s="108"/>
      <c r="E8" s="108"/>
      <c r="F8" s="108"/>
      <c r="G8" s="108"/>
      <c r="H8" s="108"/>
      <c r="I8" s="108"/>
      <c r="J8" s="108"/>
      <c r="K8" s="108"/>
      <c r="L8" s="108"/>
      <c r="M8" s="108"/>
      <c r="N8" s="108"/>
      <c r="O8" s="108"/>
      <c r="P8" s="108"/>
      <c r="Q8" s="108"/>
      <c r="R8" s="109">
        <f t="shared" si="0"/>
        <v>0</v>
      </c>
      <c r="S8" s="110">
        <f t="shared" ref="S8:S11" si="1">B8-R8</f>
        <v>19</v>
      </c>
      <c r="T8" s="53"/>
    </row>
    <row r="9" spans="1:20" x14ac:dyDescent="0.35">
      <c r="A9" s="106" t="s">
        <v>36</v>
      </c>
      <c r="B9" s="107">
        <v>47</v>
      </c>
      <c r="C9" s="108"/>
      <c r="D9" s="108"/>
      <c r="E9" s="108"/>
      <c r="F9" s="108"/>
      <c r="G9" s="108"/>
      <c r="H9" s="108"/>
      <c r="I9" s="108"/>
      <c r="J9" s="108"/>
      <c r="K9" s="108"/>
      <c r="L9" s="108"/>
      <c r="M9" s="108"/>
      <c r="N9" s="108"/>
      <c r="O9" s="108"/>
      <c r="P9" s="108"/>
      <c r="Q9" s="108"/>
      <c r="R9" s="109">
        <f t="shared" si="0"/>
        <v>0</v>
      </c>
      <c r="S9" s="110">
        <f t="shared" si="1"/>
        <v>47</v>
      </c>
      <c r="T9" s="53"/>
    </row>
    <row r="10" spans="1:20" x14ac:dyDescent="0.35">
      <c r="A10" s="111" t="s">
        <v>37</v>
      </c>
      <c r="B10" s="107">
        <v>5</v>
      </c>
      <c r="C10" s="108"/>
      <c r="D10" s="108"/>
      <c r="E10" s="108"/>
      <c r="F10" s="108"/>
      <c r="G10" s="108"/>
      <c r="H10" s="108"/>
      <c r="I10" s="108"/>
      <c r="J10" s="108"/>
      <c r="K10" s="108"/>
      <c r="L10" s="108"/>
      <c r="M10" s="108"/>
      <c r="N10" s="108"/>
      <c r="O10" s="108"/>
      <c r="P10" s="108"/>
      <c r="Q10" s="108"/>
      <c r="R10" s="109">
        <f t="shared" si="0"/>
        <v>0</v>
      </c>
      <c r="S10" s="110">
        <f t="shared" si="1"/>
        <v>5</v>
      </c>
      <c r="T10" s="53"/>
    </row>
    <row r="11" spans="1:20" x14ac:dyDescent="0.35">
      <c r="A11" s="111" t="s">
        <v>38</v>
      </c>
      <c r="B11" s="107">
        <v>6</v>
      </c>
      <c r="C11" s="108"/>
      <c r="D11" s="108"/>
      <c r="E11" s="108"/>
      <c r="F11" s="108"/>
      <c r="G11" s="108"/>
      <c r="H11" s="108"/>
      <c r="I11" s="108"/>
      <c r="J11" s="108"/>
      <c r="K11" s="108"/>
      <c r="L11" s="108"/>
      <c r="M11" s="108"/>
      <c r="N11" s="108"/>
      <c r="O11" s="108"/>
      <c r="P11" s="108"/>
      <c r="Q11" s="108"/>
      <c r="R11" s="109">
        <f t="shared" si="0"/>
        <v>0</v>
      </c>
      <c r="S11" s="110">
        <f t="shared" si="1"/>
        <v>6</v>
      </c>
      <c r="T11" s="53"/>
    </row>
    <row r="12" spans="1:20" x14ac:dyDescent="0.35">
      <c r="A12" s="112" t="s">
        <v>39</v>
      </c>
      <c r="B12" s="113">
        <v>7</v>
      </c>
      <c r="C12" s="114"/>
      <c r="D12" s="108"/>
      <c r="E12" s="108"/>
      <c r="F12" s="108"/>
      <c r="G12" s="108"/>
      <c r="H12" s="108"/>
      <c r="I12" s="108"/>
      <c r="J12" s="108"/>
      <c r="K12" s="108"/>
      <c r="L12" s="108"/>
      <c r="M12" s="108"/>
      <c r="N12" s="108"/>
      <c r="O12" s="108"/>
      <c r="P12" s="108"/>
      <c r="Q12" s="108"/>
      <c r="R12" s="109">
        <f t="shared" ref="R12" si="2">SUM(C12:Q12)</f>
        <v>0</v>
      </c>
      <c r="S12" s="110">
        <f t="shared" ref="S12" si="3">B12-R12</f>
        <v>7</v>
      </c>
      <c r="T12" s="53"/>
    </row>
    <row r="13" spans="1:20" x14ac:dyDescent="0.35">
      <c r="A13" s="111" t="s">
        <v>40</v>
      </c>
      <c r="B13" s="107">
        <v>0</v>
      </c>
      <c r="C13" s="108"/>
      <c r="D13" s="108"/>
      <c r="E13" s="108"/>
      <c r="F13" s="108"/>
      <c r="G13" s="108"/>
      <c r="H13" s="108"/>
      <c r="I13" s="108"/>
      <c r="J13" s="108"/>
      <c r="K13" s="108"/>
      <c r="L13" s="108"/>
      <c r="M13" s="108"/>
      <c r="N13" s="108"/>
      <c r="O13" s="108"/>
      <c r="P13" s="108"/>
      <c r="Q13" s="108"/>
      <c r="R13" s="109">
        <f t="shared" ref="R13:R14" si="4">SUM(C13:Q13)</f>
        <v>0</v>
      </c>
      <c r="S13" s="110">
        <f t="shared" ref="S13:S14" si="5">B13-R13</f>
        <v>0</v>
      </c>
      <c r="T13" s="53"/>
    </row>
    <row r="14" spans="1:20" x14ac:dyDescent="0.35">
      <c r="A14" s="111" t="s">
        <v>41</v>
      </c>
      <c r="B14" s="107">
        <v>0</v>
      </c>
      <c r="C14" s="108"/>
      <c r="D14" s="108"/>
      <c r="E14" s="108"/>
      <c r="F14" s="108"/>
      <c r="G14" s="108"/>
      <c r="H14" s="108"/>
      <c r="I14" s="108"/>
      <c r="J14" s="108"/>
      <c r="K14" s="108"/>
      <c r="L14" s="108"/>
      <c r="M14" s="108"/>
      <c r="N14" s="108"/>
      <c r="O14" s="108"/>
      <c r="P14" s="108"/>
      <c r="Q14" s="108"/>
      <c r="R14" s="109">
        <f t="shared" si="4"/>
        <v>0</v>
      </c>
      <c r="S14" s="110">
        <f t="shared" si="5"/>
        <v>0</v>
      </c>
      <c r="T14" s="53"/>
    </row>
    <row r="15" spans="1:20" s="3" customFormat="1" x14ac:dyDescent="0.35">
      <c r="A15" s="115" t="s">
        <v>42</v>
      </c>
      <c r="B15" s="116">
        <f>SUM(B6:B14)</f>
        <v>262</v>
      </c>
      <c r="C15" s="116">
        <f t="shared" ref="C15:Q15" si="6">SUM(C6:C14)</f>
        <v>0</v>
      </c>
      <c r="D15" s="116">
        <f t="shared" si="6"/>
        <v>0</v>
      </c>
      <c r="E15" s="116">
        <f t="shared" si="6"/>
        <v>0</v>
      </c>
      <c r="F15" s="116">
        <f t="shared" si="6"/>
        <v>0</v>
      </c>
      <c r="G15" s="116">
        <f t="shared" si="6"/>
        <v>0</v>
      </c>
      <c r="H15" s="116">
        <f t="shared" si="6"/>
        <v>0</v>
      </c>
      <c r="I15" s="116">
        <f t="shared" si="6"/>
        <v>0</v>
      </c>
      <c r="J15" s="116">
        <f t="shared" si="6"/>
        <v>0</v>
      </c>
      <c r="K15" s="116">
        <f t="shared" si="6"/>
        <v>0</v>
      </c>
      <c r="L15" s="116">
        <f t="shared" si="6"/>
        <v>0</v>
      </c>
      <c r="M15" s="116">
        <f t="shared" si="6"/>
        <v>0</v>
      </c>
      <c r="N15" s="116">
        <f t="shared" si="6"/>
        <v>0</v>
      </c>
      <c r="O15" s="116">
        <f t="shared" si="6"/>
        <v>0</v>
      </c>
      <c r="P15" s="116">
        <f t="shared" si="6"/>
        <v>0</v>
      </c>
      <c r="Q15" s="116">
        <f t="shared" si="6"/>
        <v>0</v>
      </c>
      <c r="R15" s="116">
        <f>SUM(R6:R14)</f>
        <v>0</v>
      </c>
      <c r="S15" s="110">
        <f>SUM(S6:S14)</f>
        <v>262</v>
      </c>
      <c r="T15" s="105">
        <f>SUM(C15:Q15)</f>
        <v>0</v>
      </c>
    </row>
    <row r="16" spans="1:20" s="3" customFormat="1" x14ac:dyDescent="0.35">
      <c r="A16" s="115" t="s">
        <v>43</v>
      </c>
      <c r="B16" s="116" t="s">
        <v>9</v>
      </c>
      <c r="C16" s="115">
        <f>(C6*'Price List &amp; Scenario'!C9)+(C7*'Price List &amp; Scenario'!C10)+(C8*'Price List &amp; Scenario'!C11)+(C9*'Price List &amp; Scenario'!C12)+(C10*'Price List &amp; Scenario'!C13)+(C11*'Price List &amp; Scenario'!C14)+(C12*'Price List &amp; Scenario'!C15)+(C13*'Price List &amp; Scenario'!C16)+(C14*'Price List &amp; Scenario'!C17)</f>
        <v>0</v>
      </c>
      <c r="D16" s="115">
        <f>(D6*'Price List &amp; Scenario'!D9)+(D7*'Price List &amp; Scenario'!D10)+(D8*'Price List &amp; Scenario'!D11)+(D9*'Price List &amp; Scenario'!D12)+(D10*'Price List &amp; Scenario'!D13)+(D11*'Price List &amp; Scenario'!D14)+(D12*'Price List &amp; Scenario'!D15)+(D13*'Price List &amp; Scenario'!D16)+(D14*'Price List &amp; Scenario'!D17)</f>
        <v>0</v>
      </c>
      <c r="E16" s="115">
        <f>(E6*'Price List &amp; Scenario'!E9)+(E7*'Price List &amp; Scenario'!E10)+(E8*'Price List &amp; Scenario'!E11)+(E9*'Price List &amp; Scenario'!E12)+(E10*'Price List &amp; Scenario'!E13)+(E11*'Price List &amp; Scenario'!E14)+(E12*'Price List &amp; Scenario'!E15)+(E13*'Price List &amp; Scenario'!E16)+(E14*'Price List &amp; Scenario'!E17)</f>
        <v>0</v>
      </c>
      <c r="F16" s="115">
        <f>(F6*'Price List &amp; Scenario'!F9)+(F7*'Price List &amp; Scenario'!F10)+(F8*'Price List &amp; Scenario'!F11)+(F9*'Price List &amp; Scenario'!F12)+(F10*'Price List &amp; Scenario'!F13)+(F11*'Price List &amp; Scenario'!F14)+(F12*'Price List &amp; Scenario'!F15)+(F13*'Price List &amp; Scenario'!F16)+(F14*'Price List &amp; Scenario'!F17)</f>
        <v>0</v>
      </c>
      <c r="G16" s="115">
        <f>(G6*'Price List &amp; Scenario'!G9)+(G7*'Price List &amp; Scenario'!G10)+(G8*'Price List &amp; Scenario'!G11)+(G9*'Price List &amp; Scenario'!G12)+(G10*'Price List &amp; Scenario'!G13)+(G11*'Price List &amp; Scenario'!G14)+(G12*'Price List &amp; Scenario'!G15)+(G13*'Price List &amp; Scenario'!G16)+(G14*'Price List &amp; Scenario'!G17)</f>
        <v>0</v>
      </c>
      <c r="H16" s="115">
        <f>(H6*'Price List &amp; Scenario'!H9)+(H7*'Price List &amp; Scenario'!H10)+(H8*'Price List &amp; Scenario'!H11)+(H9*'Price List &amp; Scenario'!H12)+(H10*'Price List &amp; Scenario'!H13)+(H11*'Price List &amp; Scenario'!H14)+(H12*'Price List &amp; Scenario'!H15)+(H13*'Price List &amp; Scenario'!H16)+(H14*'Price List &amp; Scenario'!H17)</f>
        <v>0</v>
      </c>
      <c r="I16" s="115">
        <f>(I6*'Price List &amp; Scenario'!I9)+(I7*'Price List &amp; Scenario'!I10)+(I8*'Price List &amp; Scenario'!I11)+(I9*'Price List &amp; Scenario'!I12)+(I10*'Price List &amp; Scenario'!I13)+(I11*'Price List &amp; Scenario'!I14)+(I12*'Price List &amp; Scenario'!I15)+(I13*'Price List &amp; Scenario'!I16)+(I14*'Price List &amp; Scenario'!I17)</f>
        <v>0</v>
      </c>
      <c r="J16" s="115">
        <f>(J6*'Price List &amp; Scenario'!J9)+(J7*'Price List &amp; Scenario'!J10)+(J8*'Price List &amp; Scenario'!J11)+(J9*'Price List &amp; Scenario'!J12)+(J10*'Price List &amp; Scenario'!J13)+(J11*'Price List &amp; Scenario'!J14)+(J12*'Price List &amp; Scenario'!J15)+(J13*'Price List &amp; Scenario'!J16)+(J14*'Price List &amp; Scenario'!J17)</f>
        <v>0</v>
      </c>
      <c r="K16" s="115">
        <f>(K6*'Price List &amp; Scenario'!K9)+(K7*'Price List &amp; Scenario'!K10)+(K8*'Price List &amp; Scenario'!K11)+(K9*'Price List &amp; Scenario'!K12)+(K10*'Price List &amp; Scenario'!K13)+(K11*'Price List &amp; Scenario'!K14)+(K12*'Price List &amp; Scenario'!K15)+(K13*'Price List &amp; Scenario'!K16)+(K14*'Price List &amp; Scenario'!K17)</f>
        <v>0</v>
      </c>
      <c r="L16" s="115">
        <f>(L6*'Price List &amp; Scenario'!L9)+(L7*'Price List &amp; Scenario'!L10)+(L8*'Price List &amp; Scenario'!L11)+(L9*'Price List &amp; Scenario'!L12)+(L10*'Price List &amp; Scenario'!L13)+(L11*'Price List &amp; Scenario'!L14)+(L12*'Price List &amp; Scenario'!L15)+(L13*'Price List &amp; Scenario'!L16)+(L14*'Price List &amp; Scenario'!L17)</f>
        <v>0</v>
      </c>
      <c r="M16" s="115">
        <f>(M6*'Price List &amp; Scenario'!M9)+(M7*'Price List &amp; Scenario'!M10)+(M8*'Price List &amp; Scenario'!M11)+(M9*'Price List &amp; Scenario'!M12)+(M10*'Price List &amp; Scenario'!M13)+(M11*'Price List &amp; Scenario'!M14)+(M12*'Price List &amp; Scenario'!M15)+(M13*'Price List &amp; Scenario'!M16)+(M14*'Price List &amp; Scenario'!M17)</f>
        <v>0</v>
      </c>
      <c r="N16" s="115">
        <f>(N6*'Price List &amp; Scenario'!N9)+(N7*'Price List &amp; Scenario'!N10)+(N8*'Price List &amp; Scenario'!N11)+(N9*'Price List &amp; Scenario'!N12)+(N10*'Price List &amp; Scenario'!N13)+(N11*'Price List &amp; Scenario'!N14)+(N12*'Price List &amp; Scenario'!N15)+(N13*'Price List &amp; Scenario'!N16)+(N14*'Price List &amp; Scenario'!N17)</f>
        <v>0</v>
      </c>
      <c r="O16" s="115">
        <f>(O6*'Price List &amp; Scenario'!O9)+(O7*'Price List &amp; Scenario'!O10)+(O8*'Price List &amp; Scenario'!O11)+(O9*'Price List &amp; Scenario'!O12)+(O10*'Price List &amp; Scenario'!O13)+(O11*'Price List &amp; Scenario'!O14)+(O12*'Price List &amp; Scenario'!O15)+(O13*'Price List &amp; Scenario'!O16)+(O14*'Price List &amp; Scenario'!O17)</f>
        <v>0</v>
      </c>
      <c r="P16" s="115">
        <f>(P6*'Price List &amp; Scenario'!P9)+(P7*'Price List &amp; Scenario'!P10)+(P8*'Price List &amp; Scenario'!P11)+(P9*'Price List &amp; Scenario'!P12)+(P10*'Price List &amp; Scenario'!P13)+(P11*'Price List &amp; Scenario'!P14)+(P12*'Price List &amp; Scenario'!P15)+(P13*'Price List &amp; Scenario'!P16)+(P14*'Price List &amp; Scenario'!P17)</f>
        <v>0</v>
      </c>
      <c r="Q16" s="115">
        <f>(Q6*'Price List &amp; Scenario'!Q9)+(Q7*'Price List &amp; Scenario'!Q10)+(Q8*'Price List &amp; Scenario'!Q11)+(Q9*'Price List &amp; Scenario'!Q12)+(Q10*'Price List &amp; Scenario'!Q13)+(Q11*'Price List &amp; Scenario'!Q14)+(Q12*'Price List &amp; Scenario'!Q15)+(Q13*'Price List &amp; Scenario'!Q16)+(Q14*'Price List &amp; Scenario'!Q17)</f>
        <v>0</v>
      </c>
      <c r="R16" s="115">
        <f>SUM(C16:Q16)</f>
        <v>0</v>
      </c>
      <c r="S16" s="117"/>
      <c r="T16" s="118"/>
    </row>
    <row r="17" spans="1:19" s="3" customFormat="1" ht="16" thickBot="1" x14ac:dyDescent="0.4">
      <c r="A17" s="28"/>
      <c r="B17" s="29"/>
      <c r="C17" s="30"/>
      <c r="D17" s="30"/>
      <c r="E17" s="30"/>
      <c r="F17" s="30"/>
      <c r="G17" s="30"/>
      <c r="H17" s="30"/>
      <c r="I17" s="30"/>
      <c r="J17" s="30"/>
      <c r="K17" s="30"/>
      <c r="L17" s="30"/>
      <c r="M17" s="30"/>
      <c r="N17" s="30"/>
      <c r="O17" s="30"/>
      <c r="P17" s="30"/>
      <c r="Q17" s="30"/>
      <c r="R17" s="30"/>
      <c r="S17" s="18"/>
    </row>
    <row r="18" spans="1:19" ht="15.65" customHeight="1" x14ac:dyDescent="0.35">
      <c r="A18" s="43" t="s">
        <v>44</v>
      </c>
      <c r="B18" s="44" t="s">
        <v>12</v>
      </c>
      <c r="C18" s="21" t="s">
        <v>13</v>
      </c>
      <c r="D18" s="21" t="s">
        <v>14</v>
      </c>
      <c r="E18" s="21" t="s">
        <v>15</v>
      </c>
      <c r="F18" s="21" t="s">
        <v>16</v>
      </c>
      <c r="G18" s="21" t="s">
        <v>17</v>
      </c>
      <c r="H18" s="21" t="s">
        <v>18</v>
      </c>
      <c r="I18" s="21" t="s">
        <v>19</v>
      </c>
      <c r="J18" s="21" t="s">
        <v>20</v>
      </c>
      <c r="K18" s="21" t="s">
        <v>21</v>
      </c>
      <c r="L18" s="21" t="s">
        <v>22</v>
      </c>
      <c r="M18" s="21" t="s">
        <v>23</v>
      </c>
      <c r="N18" s="21" t="s">
        <v>24</v>
      </c>
      <c r="O18" s="21" t="s">
        <v>25</v>
      </c>
      <c r="P18" s="21" t="s">
        <v>26</v>
      </c>
      <c r="Q18" s="21" t="s">
        <v>27</v>
      </c>
      <c r="R18" s="21"/>
    </row>
    <row r="19" spans="1:19" x14ac:dyDescent="0.35">
      <c r="A19" s="43"/>
      <c r="B19" s="45"/>
      <c r="C19" s="42" t="s">
        <v>45</v>
      </c>
      <c r="D19" s="42"/>
      <c r="E19" s="42"/>
      <c r="F19" s="42"/>
      <c r="G19" s="42"/>
      <c r="H19" s="42"/>
      <c r="I19" s="42"/>
      <c r="J19" s="42"/>
      <c r="K19" s="42"/>
      <c r="L19" s="42"/>
      <c r="M19" s="42"/>
      <c r="N19" s="42"/>
      <c r="O19" s="42"/>
      <c r="P19" s="42"/>
      <c r="Q19" s="42"/>
      <c r="R19" s="31"/>
    </row>
    <row r="20" spans="1:19" s="3" customFormat="1" ht="18" customHeight="1" x14ac:dyDescent="0.35">
      <c r="A20" s="24" t="s">
        <v>33</v>
      </c>
      <c r="B20" s="32">
        <v>8</v>
      </c>
      <c r="C20" s="11">
        <f>'Price List &amp; Scenario'!C21*$B20</f>
        <v>0</v>
      </c>
      <c r="D20" s="11">
        <f>'Price List &amp; Scenario'!D21*$B20</f>
        <v>0</v>
      </c>
      <c r="E20" s="11">
        <f>'Price List &amp; Scenario'!E21*$B20</f>
        <v>0</v>
      </c>
      <c r="F20" s="11">
        <f>'Price List &amp; Scenario'!F21*$B20</f>
        <v>0</v>
      </c>
      <c r="G20" s="11">
        <f>'Price List &amp; Scenario'!G21*$B20</f>
        <v>0</v>
      </c>
      <c r="H20" s="11">
        <f>'Price List &amp; Scenario'!H21*$B20</f>
        <v>0</v>
      </c>
      <c r="I20" s="11">
        <f>'Price List &amp; Scenario'!I21*$B20</f>
        <v>0</v>
      </c>
      <c r="J20" s="11">
        <f>'Price List &amp; Scenario'!J21*$B20</f>
        <v>0</v>
      </c>
      <c r="K20" s="11">
        <f>'Price List &amp; Scenario'!K21*$B20</f>
        <v>0</v>
      </c>
      <c r="L20" s="11">
        <f>'Price List &amp; Scenario'!L21*$B20</f>
        <v>0</v>
      </c>
      <c r="M20" s="11">
        <f>'Price List &amp; Scenario'!M21*$B20</f>
        <v>0</v>
      </c>
      <c r="N20" s="11">
        <f>'Price List &amp; Scenario'!N21*$B20</f>
        <v>0</v>
      </c>
      <c r="O20" s="11">
        <f>'Price List &amp; Scenario'!O21*$B20</f>
        <v>0</v>
      </c>
      <c r="P20" s="11">
        <f>'Price List &amp; Scenario'!P21*$B20</f>
        <v>0</v>
      </c>
      <c r="Q20" s="11">
        <f>'Price List &amp; Scenario'!Q21*$B20</f>
        <v>0</v>
      </c>
      <c r="R20" s="22">
        <f>SUM(C20:Q20)</f>
        <v>0</v>
      </c>
      <c r="S20" s="18"/>
    </row>
    <row r="21" spans="1:19" s="3" customFormat="1" ht="18" customHeight="1" x14ac:dyDescent="0.35">
      <c r="A21" s="24" t="s">
        <v>34</v>
      </c>
      <c r="B21" s="32">
        <v>170</v>
      </c>
      <c r="C21" s="11">
        <f>'Price List &amp; Scenario'!C22*$B21</f>
        <v>0</v>
      </c>
      <c r="D21" s="11">
        <f>'Price List &amp; Scenario'!D22*$B21</f>
        <v>0</v>
      </c>
      <c r="E21" s="11">
        <f>'Price List &amp; Scenario'!E22*$B21</f>
        <v>0</v>
      </c>
      <c r="F21" s="11">
        <f>'Price List &amp; Scenario'!F22*$B21</f>
        <v>0</v>
      </c>
      <c r="G21" s="11">
        <f>'Price List &amp; Scenario'!G22*$B21</f>
        <v>0</v>
      </c>
      <c r="H21" s="11">
        <f>'Price List &amp; Scenario'!H22*$B21</f>
        <v>0</v>
      </c>
      <c r="I21" s="11">
        <f>'Price List &amp; Scenario'!I22*$B21</f>
        <v>0</v>
      </c>
      <c r="J21" s="11">
        <f>'Price List &amp; Scenario'!J22*$B21</f>
        <v>0</v>
      </c>
      <c r="K21" s="11">
        <f>'Price List &amp; Scenario'!K22*$B21</f>
        <v>0</v>
      </c>
      <c r="L21" s="11">
        <f>'Price List &amp; Scenario'!L22*$B21</f>
        <v>0</v>
      </c>
      <c r="M21" s="11">
        <f>'Price List &amp; Scenario'!M22*$B21</f>
        <v>0</v>
      </c>
      <c r="N21" s="11">
        <f>'Price List &amp; Scenario'!N22*$B21</f>
        <v>0</v>
      </c>
      <c r="O21" s="11">
        <f>'Price List &amp; Scenario'!O22*$B21</f>
        <v>0</v>
      </c>
      <c r="P21" s="11">
        <f>'Price List &amp; Scenario'!P22*$B21</f>
        <v>0</v>
      </c>
      <c r="Q21" s="11">
        <f>'Price List &amp; Scenario'!Q22*$B21</f>
        <v>0</v>
      </c>
      <c r="R21" s="22">
        <f t="shared" ref="R21:R28" si="7">SUM(C21:Q21)</f>
        <v>0</v>
      </c>
      <c r="S21" s="18"/>
    </row>
    <row r="22" spans="1:19" s="3" customFormat="1" ht="18" customHeight="1" x14ac:dyDescent="0.35">
      <c r="A22" s="24" t="s">
        <v>35</v>
      </c>
      <c r="B22" s="32">
        <v>19</v>
      </c>
      <c r="C22" s="11">
        <f>'Price List &amp; Scenario'!C23*$B22</f>
        <v>0</v>
      </c>
      <c r="D22" s="11">
        <f>'Price List &amp; Scenario'!D23*$B22</f>
        <v>0</v>
      </c>
      <c r="E22" s="11">
        <f>'Price List &amp; Scenario'!E23*$B22</f>
        <v>0</v>
      </c>
      <c r="F22" s="11">
        <f>'Price List &amp; Scenario'!F23*$B22</f>
        <v>0</v>
      </c>
      <c r="G22" s="11">
        <f>'Price List &amp; Scenario'!G23*$B22</f>
        <v>0</v>
      </c>
      <c r="H22" s="11">
        <f>'Price List &amp; Scenario'!H23*$B22</f>
        <v>0</v>
      </c>
      <c r="I22" s="11">
        <f>'Price List &amp; Scenario'!I23*$B22</f>
        <v>0</v>
      </c>
      <c r="J22" s="11">
        <f>'Price List &amp; Scenario'!J23*$B22</f>
        <v>0</v>
      </c>
      <c r="K22" s="11">
        <f>'Price List &amp; Scenario'!K23*$B22</f>
        <v>0</v>
      </c>
      <c r="L22" s="11">
        <f>'Price List &amp; Scenario'!L23*$B22</f>
        <v>0</v>
      </c>
      <c r="M22" s="11">
        <f>'Price List &amp; Scenario'!M23*$B22</f>
        <v>0</v>
      </c>
      <c r="N22" s="11">
        <f>'Price List &amp; Scenario'!N23*$B22</f>
        <v>0</v>
      </c>
      <c r="O22" s="11">
        <f>'Price List &amp; Scenario'!O23*$B22</f>
        <v>0</v>
      </c>
      <c r="P22" s="11">
        <f>'Price List &amp; Scenario'!P23*$B22</f>
        <v>0</v>
      </c>
      <c r="Q22" s="11">
        <f>'Price List &amp; Scenario'!Q23*$B22</f>
        <v>0</v>
      </c>
      <c r="R22" s="22">
        <f t="shared" si="7"/>
        <v>0</v>
      </c>
      <c r="S22" s="18"/>
    </row>
    <row r="23" spans="1:19" s="3" customFormat="1" ht="18" customHeight="1" x14ac:dyDescent="0.35">
      <c r="A23" s="24" t="s">
        <v>36</v>
      </c>
      <c r="B23" s="32">
        <v>47</v>
      </c>
      <c r="C23" s="11">
        <f>'Price List &amp; Scenario'!C24*$B23</f>
        <v>0</v>
      </c>
      <c r="D23" s="11">
        <f>'Price List &amp; Scenario'!D24*$B23</f>
        <v>0</v>
      </c>
      <c r="E23" s="11">
        <f>'Price List &amp; Scenario'!E24*$B23</f>
        <v>0</v>
      </c>
      <c r="F23" s="11">
        <f>'Price List &amp; Scenario'!F24*$B23</f>
        <v>0</v>
      </c>
      <c r="G23" s="11">
        <f>'Price List &amp; Scenario'!G24*$B23</f>
        <v>0</v>
      </c>
      <c r="H23" s="11">
        <f>'Price List &amp; Scenario'!H24*$B23</f>
        <v>0</v>
      </c>
      <c r="I23" s="11">
        <f>'Price List &amp; Scenario'!I24*$B23</f>
        <v>0</v>
      </c>
      <c r="J23" s="11">
        <f>'Price List &amp; Scenario'!J24*$B23</f>
        <v>0</v>
      </c>
      <c r="K23" s="11">
        <f>'Price List &amp; Scenario'!K24*$B23</f>
        <v>0</v>
      </c>
      <c r="L23" s="11">
        <f>'Price List &amp; Scenario'!L24*$B23</f>
        <v>0</v>
      </c>
      <c r="M23" s="11">
        <f>'Price List &amp; Scenario'!M24*$B23</f>
        <v>0</v>
      </c>
      <c r="N23" s="11">
        <f>'Price List &amp; Scenario'!N24*$B23</f>
        <v>0</v>
      </c>
      <c r="O23" s="11">
        <f>'Price List &amp; Scenario'!O24*$B23</f>
        <v>0</v>
      </c>
      <c r="P23" s="11">
        <f>'Price List &amp; Scenario'!P24*$B23</f>
        <v>0</v>
      </c>
      <c r="Q23" s="11">
        <f>'Price List &amp; Scenario'!Q24*$B23</f>
        <v>0</v>
      </c>
      <c r="R23" s="22">
        <f t="shared" si="7"/>
        <v>0</v>
      </c>
      <c r="S23" s="18"/>
    </row>
    <row r="24" spans="1:19" ht="18" customHeight="1" x14ac:dyDescent="0.35">
      <c r="A24" s="25" t="s">
        <v>37</v>
      </c>
      <c r="B24" s="32">
        <v>5</v>
      </c>
      <c r="C24" s="11">
        <f>'Price List &amp; Scenario'!C25*$B24</f>
        <v>0</v>
      </c>
      <c r="D24" s="11">
        <f>'Price List &amp; Scenario'!D25*$B24</f>
        <v>0</v>
      </c>
      <c r="E24" s="11">
        <f>'Price List &amp; Scenario'!E25*$B24</f>
        <v>0</v>
      </c>
      <c r="F24" s="11">
        <f>'Price List &amp; Scenario'!F25*$B24</f>
        <v>0</v>
      </c>
      <c r="G24" s="11">
        <f>'Price List &amp; Scenario'!G25*$B24</f>
        <v>0</v>
      </c>
      <c r="H24" s="11">
        <f>'Price List &amp; Scenario'!H25*$B24</f>
        <v>0</v>
      </c>
      <c r="I24" s="11">
        <f>'Price List &amp; Scenario'!I25*$B24</f>
        <v>0</v>
      </c>
      <c r="J24" s="11">
        <f>'Price List &amp; Scenario'!J25*$B24</f>
        <v>0</v>
      </c>
      <c r="K24" s="11">
        <f>'Price List &amp; Scenario'!K25*$B24</f>
        <v>0</v>
      </c>
      <c r="L24" s="11">
        <f>'Price List &amp; Scenario'!L25*$B24</f>
        <v>0</v>
      </c>
      <c r="M24" s="11">
        <f>'Price List &amp; Scenario'!M25*$B24</f>
        <v>0</v>
      </c>
      <c r="N24" s="11">
        <f>'Price List &amp; Scenario'!N25*$B24</f>
        <v>0</v>
      </c>
      <c r="O24" s="11">
        <f>'Price List &amp; Scenario'!O25*$B24</f>
        <v>0</v>
      </c>
      <c r="P24" s="11">
        <f>'Price List &amp; Scenario'!P25*$B24</f>
        <v>0</v>
      </c>
      <c r="Q24" s="11">
        <f>'Price List &amp; Scenario'!Q25*$B24</f>
        <v>0</v>
      </c>
      <c r="R24" s="22">
        <f t="shared" si="7"/>
        <v>0</v>
      </c>
    </row>
    <row r="25" spans="1:19" ht="18" customHeight="1" x14ac:dyDescent="0.35">
      <c r="A25" s="25" t="s">
        <v>38</v>
      </c>
      <c r="B25" s="32">
        <v>6</v>
      </c>
      <c r="C25" s="11">
        <f>'Price List &amp; Scenario'!C26*$B25</f>
        <v>0</v>
      </c>
      <c r="D25" s="11">
        <f>'Price List &amp; Scenario'!D26*$B25</f>
        <v>0</v>
      </c>
      <c r="E25" s="11">
        <f>'Price List &amp; Scenario'!E26*$B25</f>
        <v>0</v>
      </c>
      <c r="F25" s="11">
        <f>'Price List &amp; Scenario'!F26*$B25</f>
        <v>0</v>
      </c>
      <c r="G25" s="11">
        <f>'Price List &amp; Scenario'!G26*$B25</f>
        <v>0</v>
      </c>
      <c r="H25" s="11">
        <f>'Price List &amp; Scenario'!H26*$B25</f>
        <v>0</v>
      </c>
      <c r="I25" s="11">
        <f>'Price List &amp; Scenario'!I26*$B25</f>
        <v>0</v>
      </c>
      <c r="J25" s="11">
        <f>'Price List &amp; Scenario'!J26*$B25</f>
        <v>0</v>
      </c>
      <c r="K25" s="11">
        <f>'Price List &amp; Scenario'!K26*$B25</f>
        <v>0</v>
      </c>
      <c r="L25" s="11">
        <f>'Price List &amp; Scenario'!L26*$B25</f>
        <v>0</v>
      </c>
      <c r="M25" s="11">
        <f>'Price List &amp; Scenario'!M26*$B25</f>
        <v>0</v>
      </c>
      <c r="N25" s="11">
        <f>'Price List &amp; Scenario'!N26*$B25</f>
        <v>0</v>
      </c>
      <c r="O25" s="11">
        <f>'Price List &amp; Scenario'!O26*$B25</f>
        <v>0</v>
      </c>
      <c r="P25" s="11">
        <f>'Price List &amp; Scenario'!P26*$B25</f>
        <v>0</v>
      </c>
      <c r="Q25" s="11">
        <f>'Price List &amp; Scenario'!Q26*$B25</f>
        <v>0</v>
      </c>
      <c r="R25" s="22">
        <f t="shared" si="7"/>
        <v>0</v>
      </c>
    </row>
    <row r="26" spans="1:19" ht="18" customHeight="1" x14ac:dyDescent="0.35">
      <c r="A26" s="25" t="s">
        <v>39</v>
      </c>
      <c r="B26" s="32">
        <v>7</v>
      </c>
      <c r="C26" s="11">
        <f>'Price List &amp; Scenario'!C27*$B26</f>
        <v>0</v>
      </c>
      <c r="D26" s="11">
        <f>'Price List &amp; Scenario'!D27*$B26</f>
        <v>0</v>
      </c>
      <c r="E26" s="11">
        <f>'Price List &amp; Scenario'!E27*$B26</f>
        <v>0</v>
      </c>
      <c r="F26" s="11">
        <f>'Price List &amp; Scenario'!F27*$B26</f>
        <v>0</v>
      </c>
      <c r="G26" s="11">
        <f>'Price List &amp; Scenario'!G27*$B26</f>
        <v>0</v>
      </c>
      <c r="H26" s="11">
        <f>'Price List &amp; Scenario'!H27*$B26</f>
        <v>0</v>
      </c>
      <c r="I26" s="11">
        <f>'Price List &amp; Scenario'!I27*$B26</f>
        <v>0</v>
      </c>
      <c r="J26" s="11">
        <f>'Price List &amp; Scenario'!J27*$B26</f>
        <v>0</v>
      </c>
      <c r="K26" s="11">
        <f>'Price List &amp; Scenario'!K27*$B26</f>
        <v>0</v>
      </c>
      <c r="L26" s="11">
        <f>'Price List &amp; Scenario'!L27*$B26</f>
        <v>0</v>
      </c>
      <c r="M26" s="11">
        <f>'Price List &amp; Scenario'!M27*$B26</f>
        <v>0</v>
      </c>
      <c r="N26" s="11">
        <f>'Price List &amp; Scenario'!N27*$B26</f>
        <v>0</v>
      </c>
      <c r="O26" s="11">
        <f>'Price List &amp; Scenario'!O27*$B26</f>
        <v>0</v>
      </c>
      <c r="P26" s="11">
        <f>'Price List &amp; Scenario'!P27*$B26</f>
        <v>0</v>
      </c>
      <c r="Q26" s="11">
        <f>'Price List &amp; Scenario'!Q27*$B26</f>
        <v>0</v>
      </c>
      <c r="R26" s="22">
        <f t="shared" si="7"/>
        <v>0</v>
      </c>
    </row>
    <row r="27" spans="1:19" ht="18" customHeight="1" x14ac:dyDescent="0.35">
      <c r="A27" s="25" t="s">
        <v>40</v>
      </c>
      <c r="B27" s="32">
        <v>0</v>
      </c>
      <c r="C27" s="11">
        <f>'Price List &amp; Scenario'!C28*$B27</f>
        <v>0</v>
      </c>
      <c r="D27" s="11">
        <f>'Price List &amp; Scenario'!D28*$B27</f>
        <v>0</v>
      </c>
      <c r="E27" s="11">
        <f>'Price List &amp; Scenario'!E28*$B27</f>
        <v>0</v>
      </c>
      <c r="F27" s="11">
        <f>'Price List &amp; Scenario'!F28*$B27</f>
        <v>0</v>
      </c>
      <c r="G27" s="11">
        <f>'Price List &amp; Scenario'!G28*$B27</f>
        <v>0</v>
      </c>
      <c r="H27" s="11">
        <f>'Price List &amp; Scenario'!H28*$B27</f>
        <v>0</v>
      </c>
      <c r="I27" s="11">
        <f>'Price List &amp; Scenario'!I28*$B27</f>
        <v>0</v>
      </c>
      <c r="J27" s="11">
        <f>'Price List &amp; Scenario'!J28*$B27</f>
        <v>0</v>
      </c>
      <c r="K27" s="11">
        <f>'Price List &amp; Scenario'!K28*$B27</f>
        <v>0</v>
      </c>
      <c r="L27" s="11">
        <f>'Price List &amp; Scenario'!L28*$B27</f>
        <v>0</v>
      </c>
      <c r="M27" s="11">
        <f>'Price List &amp; Scenario'!M28*$B27</f>
        <v>0</v>
      </c>
      <c r="N27" s="11">
        <f>'Price List &amp; Scenario'!N28*$B27</f>
        <v>0</v>
      </c>
      <c r="O27" s="11">
        <f>'Price List &amp; Scenario'!O28*$B27</f>
        <v>0</v>
      </c>
      <c r="P27" s="11">
        <f>'Price List &amp; Scenario'!P28*$B27</f>
        <v>0</v>
      </c>
      <c r="Q27" s="11">
        <f>'Price List &amp; Scenario'!Q28*$B27</f>
        <v>0</v>
      </c>
      <c r="R27" s="22">
        <f t="shared" si="7"/>
        <v>0</v>
      </c>
    </row>
    <row r="28" spans="1:19" ht="18" customHeight="1" x14ac:dyDescent="0.35">
      <c r="A28" s="25" t="s">
        <v>41</v>
      </c>
      <c r="B28" s="32">
        <v>0</v>
      </c>
      <c r="C28" s="11">
        <f>'Price List &amp; Scenario'!C29*$B28</f>
        <v>0</v>
      </c>
      <c r="D28" s="11">
        <f>'Price List &amp; Scenario'!D29*$B28</f>
        <v>0</v>
      </c>
      <c r="E28" s="11">
        <f>'Price List &amp; Scenario'!E29*$B28</f>
        <v>0</v>
      </c>
      <c r="F28" s="11">
        <f>'Price List &amp; Scenario'!F29*$B28</f>
        <v>0</v>
      </c>
      <c r="G28" s="11">
        <f>'Price List &amp; Scenario'!G29*$B28</f>
        <v>0</v>
      </c>
      <c r="H28" s="11">
        <f>'Price List &amp; Scenario'!H29*$B28</f>
        <v>0</v>
      </c>
      <c r="I28" s="11">
        <f>'Price List &amp; Scenario'!I29*$B28</f>
        <v>0</v>
      </c>
      <c r="J28" s="11">
        <f>'Price List &amp; Scenario'!J29*$B28</f>
        <v>0</v>
      </c>
      <c r="K28" s="11">
        <f>'Price List &amp; Scenario'!K29*$B28</f>
        <v>0</v>
      </c>
      <c r="L28" s="11">
        <f>'Price List &amp; Scenario'!L29*$B28</f>
        <v>0</v>
      </c>
      <c r="M28" s="11">
        <f>'Price List &amp; Scenario'!M29*$B28</f>
        <v>0</v>
      </c>
      <c r="N28" s="11">
        <f>'Price List &amp; Scenario'!N29*$B28</f>
        <v>0</v>
      </c>
      <c r="O28" s="11">
        <f>'Price List &amp; Scenario'!O29*$B28</f>
        <v>0</v>
      </c>
      <c r="P28" s="11">
        <f>'Price List &amp; Scenario'!P29*$B28</f>
        <v>0</v>
      </c>
      <c r="Q28" s="11">
        <f>'Price List &amp; Scenario'!Q29*$B28</f>
        <v>0</v>
      </c>
      <c r="R28" s="22">
        <f t="shared" si="7"/>
        <v>0</v>
      </c>
    </row>
    <row r="29" spans="1:19" s="27" customFormat="1" x14ac:dyDescent="0.35">
      <c r="A29" s="26" t="s">
        <v>46</v>
      </c>
      <c r="B29" s="19">
        <f>SUM(B20:B28)</f>
        <v>262</v>
      </c>
      <c r="C29" s="26">
        <f>SUM(C20:C28)</f>
        <v>0</v>
      </c>
      <c r="D29" s="26">
        <f>SUM(D20:D28)</f>
        <v>0</v>
      </c>
      <c r="E29" s="26">
        <f t="shared" ref="E29:R29" si="8">SUM(E20:E28)</f>
        <v>0</v>
      </c>
      <c r="F29" s="26">
        <f t="shared" si="8"/>
        <v>0</v>
      </c>
      <c r="G29" s="26">
        <f t="shared" si="8"/>
        <v>0</v>
      </c>
      <c r="H29" s="26">
        <f t="shared" si="8"/>
        <v>0</v>
      </c>
      <c r="I29" s="26">
        <f t="shared" si="8"/>
        <v>0</v>
      </c>
      <c r="J29" s="26">
        <f t="shared" si="8"/>
        <v>0</v>
      </c>
      <c r="K29" s="26">
        <f t="shared" si="8"/>
        <v>0</v>
      </c>
      <c r="L29" s="26">
        <f t="shared" si="8"/>
        <v>0</v>
      </c>
      <c r="M29" s="26">
        <f t="shared" si="8"/>
        <v>0</v>
      </c>
      <c r="N29" s="26">
        <f t="shared" si="8"/>
        <v>0</v>
      </c>
      <c r="O29" s="26">
        <f t="shared" si="8"/>
        <v>0</v>
      </c>
      <c r="P29" s="26">
        <f t="shared" si="8"/>
        <v>0</v>
      </c>
      <c r="Q29" s="26">
        <f t="shared" si="8"/>
        <v>0</v>
      </c>
      <c r="R29" s="26">
        <f t="shared" si="8"/>
        <v>0</v>
      </c>
      <c r="S29" s="23">
        <f>SUM(C29:Q29)</f>
        <v>0</v>
      </c>
    </row>
    <row r="30" spans="1:19" s="36" customFormat="1" ht="16" thickBot="1" x14ac:dyDescent="0.4">
      <c r="A30" s="33"/>
      <c r="B30" s="34"/>
      <c r="C30" s="34"/>
      <c r="D30" s="34"/>
      <c r="E30" s="34"/>
      <c r="F30" s="34"/>
      <c r="G30" s="34"/>
      <c r="H30" s="34"/>
      <c r="I30" s="34"/>
      <c r="J30" s="34"/>
      <c r="K30" s="34"/>
      <c r="L30" s="34"/>
      <c r="M30" s="34"/>
      <c r="N30" s="34"/>
      <c r="O30" s="34"/>
      <c r="P30" s="34"/>
      <c r="Q30" s="34"/>
      <c r="R30" s="34"/>
      <c r="S30" s="35"/>
    </row>
    <row r="31" spans="1:19" x14ac:dyDescent="0.35">
      <c r="A31" s="4" t="s">
        <v>47</v>
      </c>
      <c r="B31" s="1" t="s">
        <v>48</v>
      </c>
      <c r="C31" s="1" t="s">
        <v>13</v>
      </c>
      <c r="D31" s="1" t="s">
        <v>14</v>
      </c>
      <c r="E31" s="1" t="s">
        <v>15</v>
      </c>
      <c r="F31" s="1" t="s">
        <v>16</v>
      </c>
      <c r="G31" s="1" t="s">
        <v>17</v>
      </c>
      <c r="H31" s="1" t="s">
        <v>18</v>
      </c>
      <c r="I31" s="1" t="s">
        <v>19</v>
      </c>
      <c r="J31" s="1" t="s">
        <v>20</v>
      </c>
      <c r="K31" s="1" t="s">
        <v>21</v>
      </c>
      <c r="L31" s="1" t="s">
        <v>22</v>
      </c>
      <c r="M31" s="1" t="s">
        <v>23</v>
      </c>
      <c r="N31" s="1" t="s">
        <v>24</v>
      </c>
      <c r="O31" s="1" t="s">
        <v>25</v>
      </c>
      <c r="P31" s="1" t="s">
        <v>26</v>
      </c>
      <c r="Q31" s="1" t="s">
        <v>27</v>
      </c>
      <c r="R31" s="5" t="s">
        <v>28</v>
      </c>
    </row>
    <row r="32" spans="1:19" x14ac:dyDescent="0.35">
      <c r="A32" s="25" t="s">
        <v>49</v>
      </c>
      <c r="B32" s="40"/>
      <c r="C32" s="6"/>
      <c r="D32" s="6"/>
      <c r="E32" s="6"/>
      <c r="F32" s="6"/>
      <c r="G32" s="6"/>
      <c r="H32" s="6"/>
      <c r="I32" s="6"/>
      <c r="J32" s="6"/>
      <c r="K32" s="6"/>
      <c r="L32" s="6"/>
      <c r="M32" s="6"/>
      <c r="N32" s="6"/>
      <c r="O32" s="6"/>
      <c r="P32" s="6"/>
      <c r="Q32" s="6"/>
      <c r="R32" s="20">
        <f>SUM(C32:Q32)</f>
        <v>0</v>
      </c>
    </row>
    <row r="33" spans="1:80" x14ac:dyDescent="0.35">
      <c r="A33" s="25" t="s">
        <v>41</v>
      </c>
      <c r="B33" s="40"/>
      <c r="C33" s="6"/>
      <c r="D33" s="6"/>
      <c r="E33" s="6"/>
      <c r="F33" s="6"/>
      <c r="G33" s="6"/>
      <c r="H33" s="6"/>
      <c r="I33" s="6"/>
      <c r="J33" s="6"/>
      <c r="K33" s="6"/>
      <c r="L33" s="6"/>
      <c r="M33" s="6"/>
      <c r="N33" s="6"/>
      <c r="O33" s="6"/>
      <c r="P33" s="6"/>
      <c r="Q33" s="6"/>
      <c r="R33" s="20">
        <f>SUM(C33:Q33)</f>
        <v>0</v>
      </c>
    </row>
    <row r="34" spans="1:80" x14ac:dyDescent="0.35">
      <c r="A34" s="25" t="s">
        <v>41</v>
      </c>
      <c r="B34" s="40"/>
      <c r="C34" s="6"/>
      <c r="D34" s="6"/>
      <c r="E34" s="6"/>
      <c r="F34" s="6"/>
      <c r="G34" s="6"/>
      <c r="H34" s="6"/>
      <c r="I34" s="6"/>
      <c r="J34" s="6"/>
      <c r="K34" s="6"/>
      <c r="L34" s="6"/>
      <c r="M34" s="6"/>
      <c r="N34" s="6"/>
      <c r="O34" s="6"/>
      <c r="P34" s="6"/>
      <c r="Q34" s="6"/>
      <c r="R34" s="20">
        <f>SUM(C34:Q34)</f>
        <v>0</v>
      </c>
    </row>
    <row r="35" spans="1:80" s="12" customFormat="1" x14ac:dyDescent="0.35">
      <c r="A35" s="41" t="s">
        <v>50</v>
      </c>
      <c r="B35" s="32" t="s">
        <v>9</v>
      </c>
      <c r="C35" s="11">
        <f>Rebate!D12</f>
        <v>0</v>
      </c>
      <c r="D35" s="11">
        <f>Rebate!E12</f>
        <v>0</v>
      </c>
      <c r="E35" s="11">
        <f>Rebate!F12</f>
        <v>0</v>
      </c>
      <c r="F35" s="11">
        <f>Rebate!G12</f>
        <v>0</v>
      </c>
      <c r="G35" s="11">
        <f>Rebate!H12</f>
        <v>0</v>
      </c>
      <c r="H35" s="11">
        <f>Rebate!I12</f>
        <v>0</v>
      </c>
      <c r="I35" s="11">
        <f>Rebate!J12</f>
        <v>0</v>
      </c>
      <c r="J35" s="11">
        <f>Rebate!K12</f>
        <v>0</v>
      </c>
      <c r="K35" s="11">
        <f>Rebate!L12</f>
        <v>0</v>
      </c>
      <c r="L35" s="11">
        <f>Rebate!M12</f>
        <v>0</v>
      </c>
      <c r="M35" s="11">
        <f>Rebate!N12</f>
        <v>0</v>
      </c>
      <c r="N35" s="11">
        <f>Rebate!O12</f>
        <v>0</v>
      </c>
      <c r="O35" s="11">
        <f>Rebate!P12</f>
        <v>0</v>
      </c>
      <c r="P35" s="11">
        <f>Rebate!Q12</f>
        <v>0</v>
      </c>
      <c r="Q35" s="11">
        <f>Rebate!R12</f>
        <v>0</v>
      </c>
      <c r="R35" s="11">
        <f>Rebate!S12</f>
        <v>0</v>
      </c>
      <c r="S35" s="18">
        <f>SUM(C35:Q35)</f>
        <v>0</v>
      </c>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row>
    <row r="36" spans="1:80" s="3" customFormat="1" x14ac:dyDescent="0.35">
      <c r="A36" s="14" t="s">
        <v>51</v>
      </c>
      <c r="B36" s="14" t="s">
        <v>9</v>
      </c>
      <c r="C36" s="14">
        <f>SUM(C32:C35)</f>
        <v>0</v>
      </c>
      <c r="D36" s="14">
        <f t="shared" ref="D36:Q36" si="9">SUM(D32:D35)</f>
        <v>0</v>
      </c>
      <c r="E36" s="14">
        <f t="shared" si="9"/>
        <v>0</v>
      </c>
      <c r="F36" s="14">
        <f t="shared" si="9"/>
        <v>0</v>
      </c>
      <c r="G36" s="14">
        <f t="shared" si="9"/>
        <v>0</v>
      </c>
      <c r="H36" s="14">
        <f t="shared" si="9"/>
        <v>0</v>
      </c>
      <c r="I36" s="14">
        <f t="shared" si="9"/>
        <v>0</v>
      </c>
      <c r="J36" s="14">
        <f t="shared" si="9"/>
        <v>0</v>
      </c>
      <c r="K36" s="14">
        <f t="shared" si="9"/>
        <v>0</v>
      </c>
      <c r="L36" s="14">
        <f t="shared" si="9"/>
        <v>0</v>
      </c>
      <c r="M36" s="14">
        <f t="shared" si="9"/>
        <v>0</v>
      </c>
      <c r="N36" s="14">
        <f t="shared" si="9"/>
        <v>0</v>
      </c>
      <c r="O36" s="14">
        <f t="shared" si="9"/>
        <v>0</v>
      </c>
      <c r="P36" s="14">
        <f t="shared" si="9"/>
        <v>0</v>
      </c>
      <c r="Q36" s="14">
        <f t="shared" si="9"/>
        <v>0</v>
      </c>
      <c r="R36" s="14">
        <f>SUM(R32:R35)</f>
        <v>0</v>
      </c>
      <c r="S36" s="18">
        <f>SUM(C36:Q36)</f>
        <v>0</v>
      </c>
    </row>
    <row r="37" spans="1:80" s="3" customFormat="1" ht="16" thickBot="1" x14ac:dyDescent="0.4">
      <c r="A37" s="30"/>
      <c r="B37" s="37"/>
      <c r="C37" s="37"/>
      <c r="D37" s="37"/>
      <c r="E37" s="37"/>
      <c r="F37" s="37"/>
      <c r="G37" s="37"/>
      <c r="H37" s="37"/>
      <c r="I37" s="37"/>
      <c r="J37" s="37"/>
      <c r="K37" s="37"/>
      <c r="L37" s="37"/>
      <c r="M37" s="37"/>
      <c r="N37" s="37"/>
      <c r="O37" s="37"/>
      <c r="P37" s="37"/>
      <c r="Q37" s="37"/>
      <c r="R37" s="37"/>
      <c r="S37" s="18"/>
    </row>
    <row r="38" spans="1:80" x14ac:dyDescent="0.35">
      <c r="A38" s="4" t="s">
        <v>52</v>
      </c>
      <c r="B38" s="1"/>
      <c r="C38" s="38">
        <f>C36+C29+C16</f>
        <v>0</v>
      </c>
      <c r="D38" s="38">
        <f t="shared" ref="D38:Q38" si="10">D36+D29+D16</f>
        <v>0</v>
      </c>
      <c r="E38" s="38">
        <f>E36+E29+E16</f>
        <v>0</v>
      </c>
      <c r="F38" s="38">
        <f t="shared" si="10"/>
        <v>0</v>
      </c>
      <c r="G38" s="38">
        <f t="shared" si="10"/>
        <v>0</v>
      </c>
      <c r="H38" s="38">
        <f t="shared" si="10"/>
        <v>0</v>
      </c>
      <c r="I38" s="38">
        <f t="shared" si="10"/>
        <v>0</v>
      </c>
      <c r="J38" s="38">
        <f t="shared" si="10"/>
        <v>0</v>
      </c>
      <c r="K38" s="38">
        <f t="shared" si="10"/>
        <v>0</v>
      </c>
      <c r="L38" s="38">
        <f t="shared" si="10"/>
        <v>0</v>
      </c>
      <c r="M38" s="38">
        <f t="shared" si="10"/>
        <v>0</v>
      </c>
      <c r="N38" s="38">
        <f t="shared" si="10"/>
        <v>0</v>
      </c>
      <c r="O38" s="38">
        <f t="shared" si="10"/>
        <v>0</v>
      </c>
      <c r="P38" s="38">
        <f t="shared" si="10"/>
        <v>0</v>
      </c>
      <c r="Q38" s="38">
        <f t="shared" si="10"/>
        <v>0</v>
      </c>
      <c r="R38" s="38">
        <f>R36+R29+R16</f>
        <v>0</v>
      </c>
      <c r="S38" s="18">
        <f>SUM(C38:Q38)</f>
        <v>0</v>
      </c>
    </row>
    <row r="39" spans="1:80" ht="16" thickBot="1" x14ac:dyDescent="0.4">
      <c r="A39" s="3"/>
      <c r="B39" s="13"/>
      <c r="C39" s="13"/>
      <c r="D39" s="13"/>
      <c r="E39" s="13"/>
      <c r="F39" s="13"/>
      <c r="G39" s="13"/>
      <c r="H39" s="13"/>
      <c r="I39" s="13"/>
      <c r="J39" s="13"/>
      <c r="K39" s="13"/>
      <c r="L39" s="13"/>
      <c r="M39" s="13"/>
      <c r="N39" s="13"/>
      <c r="O39" s="13"/>
      <c r="P39" s="13"/>
      <c r="Q39" s="13"/>
      <c r="R39" s="13"/>
    </row>
    <row r="40" spans="1:80" x14ac:dyDescent="0.35">
      <c r="A40" s="4" t="s">
        <v>53</v>
      </c>
      <c r="B40" s="1" t="s">
        <v>48</v>
      </c>
      <c r="C40" s="1" t="s">
        <v>13</v>
      </c>
      <c r="D40" s="1" t="s">
        <v>14</v>
      </c>
      <c r="E40" s="1" t="s">
        <v>15</v>
      </c>
      <c r="F40" s="1" t="s">
        <v>16</v>
      </c>
      <c r="G40" s="1" t="s">
        <v>17</v>
      </c>
      <c r="H40" s="1" t="s">
        <v>18</v>
      </c>
      <c r="I40" s="1" t="s">
        <v>19</v>
      </c>
      <c r="J40" s="1" t="s">
        <v>20</v>
      </c>
      <c r="K40" s="1" t="s">
        <v>21</v>
      </c>
      <c r="L40" s="1" t="s">
        <v>22</v>
      </c>
      <c r="M40" s="1" t="s">
        <v>23</v>
      </c>
      <c r="N40" s="1" t="s">
        <v>24</v>
      </c>
      <c r="O40" s="1" t="s">
        <v>25</v>
      </c>
      <c r="P40" s="1" t="s">
        <v>26</v>
      </c>
      <c r="Q40" s="1" t="s">
        <v>27</v>
      </c>
      <c r="R40" s="5" t="s">
        <v>28</v>
      </c>
    </row>
    <row r="41" spans="1:80" x14ac:dyDescent="0.35">
      <c r="A41" s="25" t="s">
        <v>54</v>
      </c>
      <c r="B41" s="10">
        <v>102</v>
      </c>
      <c r="C41" s="6"/>
      <c r="D41" s="6"/>
      <c r="E41" s="6"/>
      <c r="F41" s="6"/>
      <c r="G41" s="6"/>
      <c r="H41" s="6"/>
      <c r="I41" s="6"/>
      <c r="J41" s="6"/>
      <c r="K41" s="6"/>
      <c r="L41" s="6"/>
      <c r="M41" s="6"/>
      <c r="N41" s="6"/>
      <c r="O41" s="6"/>
      <c r="P41" s="6"/>
      <c r="Q41" s="6"/>
      <c r="R41" s="20">
        <f>SUM(C41:Q41)</f>
        <v>0</v>
      </c>
    </row>
    <row r="42" spans="1:80" x14ac:dyDescent="0.35">
      <c r="A42" s="25" t="s">
        <v>55</v>
      </c>
      <c r="B42" s="10">
        <v>6</v>
      </c>
      <c r="C42" s="6"/>
      <c r="D42" s="6"/>
      <c r="E42" s="6"/>
      <c r="F42" s="6"/>
      <c r="G42" s="6"/>
      <c r="H42" s="6"/>
      <c r="I42" s="6"/>
      <c r="J42" s="6"/>
      <c r="K42" s="6"/>
      <c r="L42" s="6"/>
      <c r="M42" s="6"/>
      <c r="N42" s="6"/>
      <c r="O42" s="6"/>
      <c r="P42" s="6"/>
      <c r="Q42" s="6"/>
      <c r="R42" s="20">
        <f>SUM(C42:Q42)</f>
        <v>0</v>
      </c>
    </row>
    <row r="43" spans="1:80" x14ac:dyDescent="0.35">
      <c r="A43" s="25" t="s">
        <v>38</v>
      </c>
      <c r="B43" s="10">
        <v>5</v>
      </c>
      <c r="C43" s="6"/>
      <c r="D43" s="6"/>
      <c r="E43" s="6"/>
      <c r="F43" s="6"/>
      <c r="G43" s="6"/>
      <c r="H43" s="6"/>
      <c r="I43" s="6"/>
      <c r="J43" s="6"/>
      <c r="K43" s="6"/>
      <c r="L43" s="6"/>
      <c r="M43" s="6"/>
      <c r="N43" s="6"/>
      <c r="O43" s="6"/>
      <c r="P43" s="6"/>
      <c r="Q43" s="6"/>
      <c r="R43" s="20">
        <f>SUM(C43:Q43)</f>
        <v>0</v>
      </c>
    </row>
    <row r="44" spans="1:80" x14ac:dyDescent="0.35">
      <c r="A44" s="25" t="s">
        <v>39</v>
      </c>
      <c r="B44" s="32">
        <v>7</v>
      </c>
      <c r="C44" s="6"/>
      <c r="D44" s="6"/>
      <c r="E44" s="6"/>
      <c r="F44" s="6"/>
      <c r="G44" s="6"/>
      <c r="H44" s="6"/>
      <c r="I44" s="6"/>
      <c r="J44" s="6"/>
      <c r="K44" s="6"/>
      <c r="L44" s="6"/>
      <c r="M44" s="6"/>
      <c r="N44" s="6"/>
      <c r="O44" s="6"/>
      <c r="P44" s="6"/>
      <c r="Q44" s="6"/>
      <c r="R44" s="20">
        <f>SUM(C44:Q44)</f>
        <v>0</v>
      </c>
    </row>
    <row r="45" spans="1:80" s="3" customFormat="1" x14ac:dyDescent="0.35">
      <c r="A45" s="14" t="s">
        <v>56</v>
      </c>
      <c r="B45" s="14" t="s">
        <v>9</v>
      </c>
      <c r="C45" s="14">
        <f>SUM(C41:C44)</f>
        <v>0</v>
      </c>
      <c r="D45" s="14">
        <f t="shared" ref="D45:Q45" si="11">SUM(D41:D44)</f>
        <v>0</v>
      </c>
      <c r="E45" s="14">
        <f t="shared" si="11"/>
        <v>0</v>
      </c>
      <c r="F45" s="14">
        <f t="shared" si="11"/>
        <v>0</v>
      </c>
      <c r="G45" s="14">
        <f t="shared" si="11"/>
        <v>0</v>
      </c>
      <c r="H45" s="14">
        <f t="shared" si="11"/>
        <v>0</v>
      </c>
      <c r="I45" s="14">
        <f t="shared" si="11"/>
        <v>0</v>
      </c>
      <c r="J45" s="14">
        <f t="shared" si="11"/>
        <v>0</v>
      </c>
      <c r="K45" s="14">
        <f t="shared" si="11"/>
        <v>0</v>
      </c>
      <c r="L45" s="14">
        <f t="shared" si="11"/>
        <v>0</v>
      </c>
      <c r="M45" s="14">
        <f t="shared" si="11"/>
        <v>0</v>
      </c>
      <c r="N45" s="14">
        <f t="shared" si="11"/>
        <v>0</v>
      </c>
      <c r="O45" s="14">
        <f t="shared" si="11"/>
        <v>0</v>
      </c>
      <c r="P45" s="14">
        <f t="shared" si="11"/>
        <v>0</v>
      </c>
      <c r="Q45" s="14">
        <f t="shared" si="11"/>
        <v>0</v>
      </c>
      <c r="R45" s="14">
        <f>SUM(R41:R44)</f>
        <v>0</v>
      </c>
      <c r="S45" s="18">
        <f>SUM(C45:Q45)</f>
        <v>0</v>
      </c>
    </row>
    <row r="46" spans="1:80" x14ac:dyDescent="0.35">
      <c r="C46" s="7"/>
      <c r="D46" s="7"/>
      <c r="E46" s="7"/>
      <c r="F46" s="7"/>
      <c r="G46" s="7"/>
      <c r="H46" s="7"/>
      <c r="I46" s="7"/>
      <c r="J46" s="7"/>
      <c r="K46" s="7"/>
      <c r="L46" s="7"/>
      <c r="M46" s="7"/>
      <c r="N46" s="7"/>
      <c r="O46" s="7"/>
      <c r="P46" s="7"/>
      <c r="Q46" s="7"/>
      <c r="R46" s="7"/>
    </row>
    <row r="47" spans="1:80" s="3" customFormat="1" x14ac:dyDescent="0.35">
      <c r="A47" s="14" t="s">
        <v>57</v>
      </c>
      <c r="B47" s="14" t="s">
        <v>9</v>
      </c>
      <c r="C47" s="14">
        <f>C45-C38</f>
        <v>0</v>
      </c>
      <c r="D47" s="14">
        <f t="shared" ref="D47:R47" si="12">D45-D38</f>
        <v>0</v>
      </c>
      <c r="E47" s="14">
        <f t="shared" si="12"/>
        <v>0</v>
      </c>
      <c r="F47" s="14">
        <f t="shared" si="12"/>
        <v>0</v>
      </c>
      <c r="G47" s="14">
        <f t="shared" si="12"/>
        <v>0</v>
      </c>
      <c r="H47" s="14">
        <f t="shared" si="12"/>
        <v>0</v>
      </c>
      <c r="I47" s="14">
        <f t="shared" si="12"/>
        <v>0</v>
      </c>
      <c r="J47" s="14">
        <f t="shared" si="12"/>
        <v>0</v>
      </c>
      <c r="K47" s="14">
        <f t="shared" si="12"/>
        <v>0</v>
      </c>
      <c r="L47" s="14">
        <f t="shared" si="12"/>
        <v>0</v>
      </c>
      <c r="M47" s="14">
        <f t="shared" si="12"/>
        <v>0</v>
      </c>
      <c r="N47" s="14">
        <f t="shared" si="12"/>
        <v>0</v>
      </c>
      <c r="O47" s="14">
        <f t="shared" si="12"/>
        <v>0</v>
      </c>
      <c r="P47" s="14">
        <f t="shared" si="12"/>
        <v>0</v>
      </c>
      <c r="Q47" s="14">
        <f t="shared" si="12"/>
        <v>0</v>
      </c>
      <c r="R47" s="14">
        <f t="shared" si="12"/>
        <v>0</v>
      </c>
      <c r="S47" s="18">
        <f>SUM(C47:Q47)</f>
        <v>0</v>
      </c>
    </row>
    <row r="49" spans="1:18" ht="15.65" customHeight="1" x14ac:dyDescent="0.35">
      <c r="A49" s="8"/>
      <c r="B49" s="8"/>
      <c r="C49" s="8"/>
      <c r="D49" s="8"/>
      <c r="E49" s="8"/>
      <c r="F49" s="8"/>
      <c r="G49" s="8"/>
      <c r="H49" s="8"/>
      <c r="I49" s="8"/>
      <c r="J49" s="8"/>
      <c r="K49" s="8"/>
      <c r="L49" s="8"/>
      <c r="M49" s="8"/>
      <c r="N49" s="8"/>
      <c r="O49" s="8"/>
      <c r="P49" s="8"/>
      <c r="Q49" s="8"/>
      <c r="R49" s="8"/>
    </row>
    <row r="50" spans="1:18" x14ac:dyDescent="0.35">
      <c r="A50" s="8"/>
      <c r="B50" s="8"/>
      <c r="C50" s="8"/>
      <c r="D50" s="8"/>
      <c r="E50" s="8"/>
    </row>
  </sheetData>
  <sheetProtection sheet="1" objects="1" scenarios="1"/>
  <protectedRanges>
    <protectedRange sqref="C6:Q14" name="Range1"/>
    <protectedRange sqref="B32:Q34" name="Range2"/>
    <protectedRange sqref="C41:Q44" name="Range3"/>
  </protectedRanges>
  <mergeCells count="11">
    <mergeCell ref="C19:Q19"/>
    <mergeCell ref="A18:A19"/>
    <mergeCell ref="B18:B19"/>
    <mergeCell ref="B4:B5"/>
    <mergeCell ref="C5:Q5"/>
    <mergeCell ref="R4:R5"/>
    <mergeCell ref="A3:Q3"/>
    <mergeCell ref="A1:E1"/>
    <mergeCell ref="F1:K1"/>
    <mergeCell ref="L1:Q1"/>
    <mergeCell ref="A2:Q2"/>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48E0E-C60E-4ECA-A52B-04D3BA562956}">
  <dimension ref="A1:S17"/>
  <sheetViews>
    <sheetView zoomScale="80" zoomScaleNormal="80" workbookViewId="0">
      <selection activeCell="G1" sqref="G1:L1"/>
    </sheetView>
  </sheetViews>
  <sheetFormatPr defaultColWidth="8.7265625" defaultRowHeight="15.5" x14ac:dyDescent="0.35"/>
  <cols>
    <col min="1" max="1" width="36.453125" style="2" customWidth="1"/>
    <col min="2" max="2" width="8.54296875" style="9" bestFit="1" customWidth="1"/>
    <col min="3" max="3" width="7.1796875" style="2" customWidth="1"/>
    <col min="4" max="12" width="7.7265625" style="2" bestFit="1" customWidth="1"/>
    <col min="13" max="18" width="8.453125" style="2" bestFit="1" customWidth="1"/>
    <col min="19" max="19" width="9.453125" style="2" bestFit="1" customWidth="1"/>
    <col min="20" max="16384" width="8.7265625" style="2"/>
  </cols>
  <sheetData>
    <row r="1" spans="1:19" s="15" customFormat="1" ht="15.65" customHeight="1" x14ac:dyDescent="0.35">
      <c r="A1" s="49" t="str">
        <f>SUMMARY!A1</f>
        <v>Supply and Maintenance of Bus Shelters with Advertising Opportunities</v>
      </c>
      <c r="B1" s="50"/>
      <c r="C1" s="50"/>
      <c r="D1" s="50"/>
      <c r="E1" s="50"/>
      <c r="F1" s="51"/>
      <c r="G1" s="89" t="str">
        <f>SUMMARY!F9</f>
        <v>ADD NAME</v>
      </c>
      <c r="H1" s="50"/>
      <c r="I1" s="50"/>
      <c r="J1" s="50"/>
      <c r="K1" s="50"/>
      <c r="L1" s="51"/>
      <c r="M1" s="136"/>
      <c r="N1" s="137"/>
      <c r="O1" s="137"/>
      <c r="P1" s="137"/>
      <c r="Q1" s="137"/>
      <c r="R1" s="137"/>
      <c r="S1" s="137"/>
    </row>
    <row r="2" spans="1:19" s="16" customFormat="1" ht="16.149999999999999" customHeight="1" x14ac:dyDescent="0.35">
      <c r="A2" s="92" t="s">
        <v>58</v>
      </c>
      <c r="B2" s="138"/>
      <c r="C2" s="138"/>
      <c r="D2" s="138"/>
      <c r="E2" s="138"/>
      <c r="F2" s="138"/>
      <c r="G2" s="138"/>
      <c r="H2" s="138"/>
      <c r="I2" s="138"/>
      <c r="J2" s="138"/>
      <c r="K2" s="138"/>
      <c r="L2" s="138"/>
      <c r="M2" s="138"/>
      <c r="N2" s="138"/>
      <c r="O2" s="138"/>
      <c r="P2" s="138"/>
      <c r="Q2" s="138"/>
      <c r="R2" s="138"/>
      <c r="S2" s="138"/>
    </row>
    <row r="3" spans="1:19" ht="93" customHeight="1" thickBot="1" x14ac:dyDescent="0.4">
      <c r="A3" s="96" t="s">
        <v>91</v>
      </c>
      <c r="B3" s="139"/>
      <c r="C3" s="139"/>
      <c r="D3" s="139"/>
      <c r="E3" s="139"/>
      <c r="F3" s="139"/>
      <c r="G3" s="139"/>
      <c r="H3" s="139"/>
      <c r="I3" s="139"/>
      <c r="J3" s="139"/>
      <c r="K3" s="139"/>
      <c r="L3" s="139"/>
      <c r="M3" s="139"/>
      <c r="N3" s="139"/>
      <c r="O3" s="139"/>
      <c r="P3" s="139"/>
      <c r="Q3" s="139"/>
      <c r="R3" s="139"/>
      <c r="S3" s="139"/>
    </row>
    <row r="4" spans="1:19" ht="16" customHeight="1" thickBot="1" x14ac:dyDescent="0.4">
      <c r="A4" s="119" t="s">
        <v>59</v>
      </c>
      <c r="B4" s="120" t="s">
        <v>60</v>
      </c>
      <c r="C4" s="121" t="s">
        <v>61</v>
      </c>
      <c r="D4" s="122" t="s">
        <v>62</v>
      </c>
      <c r="E4" s="123"/>
      <c r="F4" s="123"/>
      <c r="G4" s="123"/>
      <c r="H4" s="123"/>
      <c r="I4" s="123"/>
      <c r="J4" s="123"/>
      <c r="K4" s="123"/>
      <c r="L4" s="123"/>
      <c r="M4" s="123"/>
      <c r="N4" s="123"/>
      <c r="O4" s="123"/>
      <c r="P4" s="123"/>
      <c r="Q4" s="123"/>
      <c r="R4" s="123"/>
      <c r="S4" s="123"/>
    </row>
    <row r="5" spans="1:19" x14ac:dyDescent="0.35">
      <c r="A5" s="119"/>
      <c r="B5" s="124"/>
      <c r="C5" s="125"/>
      <c r="D5" s="126" t="s">
        <v>13</v>
      </c>
      <c r="E5" s="126" t="s">
        <v>14</v>
      </c>
      <c r="F5" s="126" t="s">
        <v>15</v>
      </c>
      <c r="G5" s="126" t="s">
        <v>16</v>
      </c>
      <c r="H5" s="126" t="s">
        <v>17</v>
      </c>
      <c r="I5" s="126" t="s">
        <v>18</v>
      </c>
      <c r="J5" s="126" t="s">
        <v>19</v>
      </c>
      <c r="K5" s="126" t="s">
        <v>20</v>
      </c>
      <c r="L5" s="126" t="s">
        <v>21</v>
      </c>
      <c r="M5" s="126" t="s">
        <v>22</v>
      </c>
      <c r="N5" s="126" t="s">
        <v>23</v>
      </c>
      <c r="O5" s="126" t="s">
        <v>24</v>
      </c>
      <c r="P5" s="126" t="s">
        <v>25</v>
      </c>
      <c r="Q5" s="126" t="s">
        <v>26</v>
      </c>
      <c r="R5" s="126" t="s">
        <v>27</v>
      </c>
      <c r="S5" s="127" t="s">
        <v>28</v>
      </c>
    </row>
    <row r="6" spans="1:19" x14ac:dyDescent="0.35">
      <c r="A6" s="53" t="str">
        <f>'Commercial Model'!A41</f>
        <v xml:space="preserve">Static advertising shelter </v>
      </c>
      <c r="B6" s="128">
        <f>'Commercial Model'!B41</f>
        <v>102</v>
      </c>
      <c r="C6" s="129"/>
      <c r="D6" s="129"/>
      <c r="E6" s="129"/>
      <c r="F6" s="129"/>
      <c r="G6" s="129"/>
      <c r="H6" s="129"/>
      <c r="I6" s="129"/>
      <c r="J6" s="129"/>
      <c r="K6" s="129"/>
      <c r="L6" s="129"/>
      <c r="M6" s="129"/>
      <c r="N6" s="129"/>
      <c r="O6" s="129"/>
      <c r="P6" s="129"/>
      <c r="Q6" s="129"/>
      <c r="R6" s="129"/>
      <c r="S6" s="130">
        <f>SUM(D6:R6)</f>
        <v>0</v>
      </c>
    </row>
    <row r="7" spans="1:19" x14ac:dyDescent="0.35">
      <c r="A7" s="53" t="str">
        <f>'Commercial Model'!A42</f>
        <v>Digital advertising shelter</v>
      </c>
      <c r="B7" s="128">
        <f>'Commercial Model'!B42</f>
        <v>6</v>
      </c>
      <c r="C7" s="129"/>
      <c r="D7" s="129"/>
      <c r="E7" s="129"/>
      <c r="F7" s="129"/>
      <c r="G7" s="129"/>
      <c r="H7" s="129"/>
      <c r="I7" s="129"/>
      <c r="J7" s="129"/>
      <c r="K7" s="129"/>
      <c r="L7" s="129"/>
      <c r="M7" s="129"/>
      <c r="N7" s="129"/>
      <c r="O7" s="129"/>
      <c r="P7" s="129"/>
      <c r="Q7" s="129"/>
      <c r="R7" s="129"/>
      <c r="S7" s="130">
        <f>SUM(D7:R7)</f>
        <v>0</v>
      </c>
    </row>
    <row r="8" spans="1:19" x14ac:dyDescent="0.35">
      <c r="A8" s="53" t="str">
        <f>'Commercial Model'!A43</f>
        <v>Digital free standing units</v>
      </c>
      <c r="B8" s="128">
        <f>'Commercial Model'!B43</f>
        <v>5</v>
      </c>
      <c r="C8" s="129"/>
      <c r="D8" s="129"/>
      <c r="E8" s="129"/>
      <c r="F8" s="129"/>
      <c r="G8" s="129"/>
      <c r="H8" s="129"/>
      <c r="I8" s="129"/>
      <c r="J8" s="129"/>
      <c r="K8" s="129"/>
      <c r="L8" s="129"/>
      <c r="M8" s="129"/>
      <c r="N8" s="129"/>
      <c r="O8" s="129"/>
      <c r="P8" s="129"/>
      <c r="Q8" s="129"/>
      <c r="R8" s="129"/>
      <c r="S8" s="130">
        <f>SUM(D8:R8)</f>
        <v>0</v>
      </c>
    </row>
    <row r="9" spans="1:19" x14ac:dyDescent="0.35">
      <c r="A9" s="53" t="s">
        <v>39</v>
      </c>
      <c r="B9" s="128">
        <v>7</v>
      </c>
      <c r="C9" s="129"/>
      <c r="D9" s="129"/>
      <c r="E9" s="129"/>
      <c r="F9" s="129"/>
      <c r="G9" s="129"/>
      <c r="H9" s="129"/>
      <c r="I9" s="129"/>
      <c r="J9" s="129"/>
      <c r="K9" s="129"/>
      <c r="L9" s="129"/>
      <c r="M9" s="129"/>
      <c r="N9" s="129"/>
      <c r="O9" s="129"/>
      <c r="P9" s="129"/>
      <c r="Q9" s="129"/>
      <c r="R9" s="129"/>
      <c r="S9" s="130">
        <f>SUM(D9:R9)</f>
        <v>0</v>
      </c>
    </row>
    <row r="10" spans="1:19" x14ac:dyDescent="0.35">
      <c r="A10" s="53" t="s">
        <v>41</v>
      </c>
      <c r="B10" s="128">
        <v>0</v>
      </c>
      <c r="C10" s="129"/>
      <c r="D10" s="129"/>
      <c r="E10" s="129"/>
      <c r="F10" s="129"/>
      <c r="G10" s="129"/>
      <c r="H10" s="129"/>
      <c r="I10" s="129"/>
      <c r="J10" s="129"/>
      <c r="K10" s="129"/>
      <c r="L10" s="129"/>
      <c r="M10" s="129"/>
      <c r="N10" s="129"/>
      <c r="O10" s="129"/>
      <c r="P10" s="129"/>
      <c r="Q10" s="129"/>
      <c r="R10" s="129"/>
      <c r="S10" s="130">
        <f t="shared" ref="S10" si="0">SUM(D10:R10)</f>
        <v>0</v>
      </c>
    </row>
    <row r="11" spans="1:19" x14ac:dyDescent="0.35">
      <c r="A11" s="53" t="s">
        <v>41</v>
      </c>
      <c r="B11" s="128">
        <v>0</v>
      </c>
      <c r="C11" s="129"/>
      <c r="D11" s="129"/>
      <c r="E11" s="129"/>
      <c r="F11" s="129"/>
      <c r="G11" s="129"/>
      <c r="H11" s="129"/>
      <c r="I11" s="129"/>
      <c r="J11" s="129"/>
      <c r="K11" s="129"/>
      <c r="L11" s="129"/>
      <c r="M11" s="129"/>
      <c r="N11" s="129"/>
      <c r="O11" s="129"/>
      <c r="P11" s="129"/>
      <c r="Q11" s="129"/>
      <c r="R11" s="129"/>
      <c r="S11" s="130">
        <f>SUM(D11:R11)</f>
        <v>0</v>
      </c>
    </row>
    <row r="12" spans="1:19" x14ac:dyDescent="0.35">
      <c r="A12" s="131" t="s">
        <v>63</v>
      </c>
      <c r="B12" s="131" t="s">
        <v>9</v>
      </c>
      <c r="C12" s="131" t="s">
        <v>9</v>
      </c>
      <c r="D12" s="131">
        <f>SUM(D6:D11)</f>
        <v>0</v>
      </c>
      <c r="E12" s="131">
        <f>SUM(E6:E11)</f>
        <v>0</v>
      </c>
      <c r="F12" s="131">
        <f t="shared" ref="F12:R12" si="1">SUM(F6:F11)</f>
        <v>0</v>
      </c>
      <c r="G12" s="131">
        <f t="shared" si="1"/>
        <v>0</v>
      </c>
      <c r="H12" s="131">
        <f t="shared" si="1"/>
        <v>0</v>
      </c>
      <c r="I12" s="131">
        <f>SUM(I6:I11)</f>
        <v>0</v>
      </c>
      <c r="J12" s="131">
        <f t="shared" si="1"/>
        <v>0</v>
      </c>
      <c r="K12" s="131">
        <f>SUM(K6:K11)</f>
        <v>0</v>
      </c>
      <c r="L12" s="131">
        <f t="shared" si="1"/>
        <v>0</v>
      </c>
      <c r="M12" s="131">
        <f t="shared" si="1"/>
        <v>0</v>
      </c>
      <c r="N12" s="131">
        <f t="shared" si="1"/>
        <v>0</v>
      </c>
      <c r="O12" s="131">
        <f t="shared" si="1"/>
        <v>0</v>
      </c>
      <c r="P12" s="131">
        <f t="shared" si="1"/>
        <v>0</v>
      </c>
      <c r="Q12" s="131">
        <f t="shared" si="1"/>
        <v>0</v>
      </c>
      <c r="R12" s="131">
        <f t="shared" si="1"/>
        <v>0</v>
      </c>
      <c r="S12" s="131">
        <f>SUM(S6:S11)</f>
        <v>0</v>
      </c>
    </row>
    <row r="13" spans="1:19" x14ac:dyDescent="0.35">
      <c r="A13" s="132" t="s">
        <v>64</v>
      </c>
      <c r="B13" s="132"/>
      <c r="C13" s="132"/>
      <c r="D13" s="132"/>
      <c r="E13" s="132"/>
      <c r="F13" s="132"/>
      <c r="G13" s="133"/>
      <c r="H13" s="133"/>
      <c r="I13" s="133"/>
      <c r="J13" s="133"/>
      <c r="K13" s="133"/>
      <c r="L13" s="133"/>
      <c r="M13" s="133"/>
      <c r="N13" s="133"/>
      <c r="O13" s="133"/>
      <c r="P13" s="133"/>
      <c r="Q13" s="133"/>
      <c r="R13" s="133"/>
      <c r="S13" s="134">
        <f>SUM(D12:R12)</f>
        <v>0</v>
      </c>
    </row>
    <row r="14" spans="1:19" ht="8.15" customHeight="1" x14ac:dyDescent="0.35"/>
    <row r="15" spans="1:19" ht="96.65" customHeight="1" x14ac:dyDescent="0.35">
      <c r="A15" s="39" t="s">
        <v>65</v>
      </c>
      <c r="B15" s="48"/>
      <c r="C15" s="48"/>
      <c r="D15" s="48"/>
      <c r="E15" s="48"/>
      <c r="F15" s="48"/>
      <c r="G15" s="48"/>
      <c r="H15" s="48"/>
      <c r="I15" s="48"/>
      <c r="J15" s="48"/>
      <c r="K15" s="48"/>
      <c r="L15" s="48"/>
      <c r="M15" s="48"/>
      <c r="N15" s="48"/>
      <c r="O15" s="48"/>
      <c r="P15" s="48"/>
      <c r="Q15" s="48"/>
      <c r="R15" s="48"/>
      <c r="S15" s="48"/>
    </row>
    <row r="17" spans="1:19" x14ac:dyDescent="0.35">
      <c r="A17" s="46"/>
      <c r="B17" s="47"/>
      <c r="C17" s="47"/>
      <c r="D17" s="47"/>
      <c r="E17" s="47"/>
      <c r="F17" s="47"/>
      <c r="G17" s="47"/>
      <c r="H17" s="47"/>
      <c r="I17" s="47"/>
      <c r="J17" s="47"/>
      <c r="K17" s="47"/>
      <c r="L17" s="47"/>
      <c r="M17" s="47"/>
      <c r="N17" s="47"/>
      <c r="O17" s="47"/>
      <c r="P17" s="47"/>
      <c r="Q17" s="47"/>
      <c r="R17" s="47"/>
      <c r="S17" s="47"/>
    </row>
  </sheetData>
  <protectedRanges>
    <protectedRange sqref="C6:R11" name="Range1"/>
    <protectedRange sqref="G1:L1" name="Range2"/>
  </protectedRanges>
  <mergeCells count="11">
    <mergeCell ref="A17:S17"/>
    <mergeCell ref="G1:L1"/>
    <mergeCell ref="A1:F1"/>
    <mergeCell ref="D4:S4"/>
    <mergeCell ref="A4:A5"/>
    <mergeCell ref="B4:B5"/>
    <mergeCell ref="C4:C5"/>
    <mergeCell ref="B15:S15"/>
    <mergeCell ref="A2:S2"/>
    <mergeCell ref="M1:S1"/>
    <mergeCell ref="A3:S3"/>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57513-D74E-45B1-84F5-4CA26B9D06D7}">
  <dimension ref="A1:T111"/>
  <sheetViews>
    <sheetView tabSelected="1" zoomScale="70" zoomScaleNormal="70" workbookViewId="0">
      <pane ySplit="2" topLeftCell="A3" activePane="bottomLeft" state="frozen"/>
      <selection activeCell="B21" sqref="B21"/>
      <selection pane="bottomLeft" activeCell="M36" sqref="M36"/>
    </sheetView>
  </sheetViews>
  <sheetFormatPr defaultColWidth="8.7265625" defaultRowHeight="18" customHeight="1" x14ac:dyDescent="0.35"/>
  <cols>
    <col min="1" max="1" width="46.1796875" style="53" customWidth="1"/>
    <col min="2" max="2" width="9" style="53" hidden="1" customWidth="1"/>
    <col min="3" max="16" width="10.81640625" style="53" customWidth="1"/>
    <col min="17" max="17" width="11" style="53" customWidth="1"/>
    <col min="18" max="18" width="13.453125" style="53" bestFit="1" customWidth="1"/>
    <col min="19" max="19" width="8.7265625" style="53"/>
    <col min="20" max="20" width="11.81640625" style="53" customWidth="1"/>
    <col min="21" max="16384" width="8.7265625" style="53"/>
  </cols>
  <sheetData>
    <row r="1" spans="1:18" s="90" customFormat="1" ht="15.65" customHeight="1" x14ac:dyDescent="0.35">
      <c r="A1" s="92" t="str">
        <f>SUMMARY!A1</f>
        <v>Supply and Maintenance of Bus Shelters with Advertising Opportunities</v>
      </c>
      <c r="B1" s="93"/>
      <c r="C1" s="93"/>
      <c r="D1" s="93"/>
      <c r="E1" s="93"/>
      <c r="F1" s="93"/>
      <c r="G1" s="93"/>
      <c r="H1" s="140" t="str">
        <f>SUMMARY!F9</f>
        <v>ADD NAME</v>
      </c>
      <c r="I1" s="93"/>
      <c r="J1" s="93"/>
      <c r="K1" s="93"/>
      <c r="L1" s="93"/>
      <c r="M1" s="93"/>
      <c r="N1" s="135"/>
      <c r="O1" s="135"/>
      <c r="P1" s="135"/>
      <c r="Q1" s="135"/>
      <c r="R1" s="135"/>
    </row>
    <row r="2" spans="1:18" s="94" customFormat="1" ht="16.149999999999999" customHeight="1" x14ac:dyDescent="0.35">
      <c r="A2" s="92" t="s">
        <v>66</v>
      </c>
      <c r="B2" s="138"/>
      <c r="C2" s="138"/>
      <c r="D2" s="138"/>
      <c r="E2" s="138"/>
      <c r="F2" s="138"/>
      <c r="G2" s="138"/>
      <c r="H2" s="138"/>
      <c r="I2" s="138"/>
      <c r="J2" s="138"/>
      <c r="K2" s="138"/>
      <c r="L2" s="138"/>
      <c r="M2" s="138"/>
      <c r="N2" s="138"/>
      <c r="O2" s="138"/>
      <c r="P2" s="138"/>
      <c r="Q2" s="138"/>
      <c r="R2" s="138"/>
    </row>
    <row r="3" spans="1:18" ht="159" customHeight="1" x14ac:dyDescent="0.35">
      <c r="A3" s="96" t="s">
        <v>97</v>
      </c>
      <c r="B3" s="139"/>
      <c r="C3" s="139"/>
      <c r="D3" s="139"/>
      <c r="E3" s="139"/>
      <c r="F3" s="139"/>
      <c r="G3" s="139"/>
      <c r="H3" s="139"/>
      <c r="I3" s="139"/>
      <c r="J3" s="139"/>
      <c r="K3" s="139"/>
      <c r="L3" s="139"/>
      <c r="M3" s="139"/>
      <c r="N3" s="139"/>
      <c r="O3" s="139"/>
      <c r="P3" s="139"/>
      <c r="Q3" s="139"/>
      <c r="R3" s="139"/>
    </row>
    <row r="4" spans="1:18" ht="15.5" x14ac:dyDescent="0.35">
      <c r="A4" s="183"/>
      <c r="B4" s="59"/>
      <c r="C4" s="59"/>
      <c r="D4" s="59"/>
      <c r="E4" s="59"/>
      <c r="F4" s="59"/>
      <c r="G4" s="59"/>
      <c r="H4" s="59"/>
      <c r="I4" s="59"/>
      <c r="J4" s="59"/>
      <c r="K4" s="59"/>
      <c r="L4" s="59"/>
      <c r="M4" s="59"/>
      <c r="N4" s="59"/>
      <c r="O4" s="59"/>
      <c r="P4" s="59"/>
      <c r="Q4" s="59"/>
      <c r="R4" s="66"/>
    </row>
    <row r="5" spans="1:18" ht="15.5" x14ac:dyDescent="0.35">
      <c r="A5" s="149" t="s">
        <v>93</v>
      </c>
      <c r="B5" s="149"/>
      <c r="C5" s="149"/>
      <c r="D5" s="149"/>
      <c r="E5" s="149"/>
      <c r="F5" s="149"/>
      <c r="G5" s="149"/>
      <c r="H5" s="149"/>
      <c r="I5" s="149"/>
      <c r="J5" s="149"/>
      <c r="K5" s="149"/>
      <c r="L5" s="149"/>
      <c r="M5" s="149"/>
      <c r="N5" s="149"/>
      <c r="O5" s="149"/>
      <c r="P5" s="149"/>
      <c r="Q5" s="149"/>
      <c r="R5" s="66"/>
    </row>
    <row r="6" spans="1:18" ht="15.5" x14ac:dyDescent="0.35">
      <c r="A6" s="182"/>
      <c r="B6" s="182"/>
      <c r="C6" s="182"/>
      <c r="D6" s="182"/>
      <c r="E6" s="182"/>
      <c r="F6" s="182"/>
      <c r="G6" s="182"/>
      <c r="H6" s="182"/>
      <c r="I6" s="182"/>
      <c r="J6" s="182"/>
      <c r="K6" s="182"/>
      <c r="L6" s="182"/>
      <c r="M6" s="182"/>
      <c r="N6" s="182"/>
      <c r="O6" s="182"/>
      <c r="P6" s="182"/>
      <c r="Q6" s="182"/>
      <c r="R6" s="59"/>
    </row>
    <row r="7" spans="1:18" s="143" customFormat="1" ht="15.5" x14ac:dyDescent="0.35">
      <c r="A7" s="146" t="s">
        <v>95</v>
      </c>
      <c r="B7" s="141"/>
      <c r="C7" s="142" t="s">
        <v>13</v>
      </c>
      <c r="D7" s="142" t="s">
        <v>14</v>
      </c>
      <c r="E7" s="142" t="s">
        <v>15</v>
      </c>
      <c r="F7" s="142" t="s">
        <v>16</v>
      </c>
      <c r="G7" s="142" t="s">
        <v>17</v>
      </c>
      <c r="H7" s="142" t="s">
        <v>18</v>
      </c>
      <c r="I7" s="142" t="s">
        <v>19</v>
      </c>
      <c r="J7" s="142" t="s">
        <v>20</v>
      </c>
      <c r="K7" s="142" t="s">
        <v>21</v>
      </c>
      <c r="L7" s="142" t="s">
        <v>22</v>
      </c>
      <c r="M7" s="142" t="s">
        <v>23</v>
      </c>
      <c r="N7" s="142" t="s">
        <v>24</v>
      </c>
      <c r="O7" s="142" t="s">
        <v>25</v>
      </c>
      <c r="P7" s="142" t="s">
        <v>26</v>
      </c>
      <c r="Q7" s="142" t="s">
        <v>27</v>
      </c>
      <c r="R7" s="53"/>
    </row>
    <row r="8" spans="1:18" s="143" customFormat="1" ht="15.5" x14ac:dyDescent="0.35">
      <c r="A8" s="184"/>
      <c r="B8" s="141"/>
      <c r="C8" s="103" t="s">
        <v>67</v>
      </c>
      <c r="D8" s="103"/>
      <c r="E8" s="103"/>
      <c r="F8" s="103"/>
      <c r="G8" s="103"/>
      <c r="H8" s="103"/>
      <c r="I8" s="103"/>
      <c r="J8" s="103"/>
      <c r="K8" s="103"/>
      <c r="L8" s="103"/>
      <c r="M8" s="103"/>
      <c r="N8" s="103"/>
      <c r="O8" s="103"/>
      <c r="P8" s="103"/>
      <c r="Q8" s="103"/>
      <c r="R8" s="53"/>
    </row>
    <row r="9" spans="1:18" ht="15.5" x14ac:dyDescent="0.35">
      <c r="A9" s="106" t="s">
        <v>68</v>
      </c>
      <c r="B9" s="144"/>
      <c r="C9" s="129"/>
      <c r="D9" s="129"/>
      <c r="E9" s="129"/>
      <c r="F9" s="129"/>
      <c r="G9" s="129"/>
      <c r="H9" s="129"/>
      <c r="I9" s="129"/>
      <c r="J9" s="129"/>
      <c r="K9" s="129"/>
      <c r="L9" s="129"/>
      <c r="M9" s="129"/>
      <c r="N9" s="129"/>
      <c r="O9" s="129"/>
      <c r="P9" s="129"/>
      <c r="Q9" s="129"/>
    </row>
    <row r="10" spans="1:18" ht="15.5" x14ac:dyDescent="0.35">
      <c r="A10" s="106" t="s">
        <v>69</v>
      </c>
      <c r="B10" s="144"/>
      <c r="C10" s="129"/>
      <c r="D10" s="129"/>
      <c r="E10" s="129"/>
      <c r="F10" s="129"/>
      <c r="G10" s="129"/>
      <c r="H10" s="129"/>
      <c r="I10" s="129"/>
      <c r="J10" s="129"/>
      <c r="K10" s="129"/>
      <c r="L10" s="129"/>
      <c r="M10" s="129"/>
      <c r="N10" s="129"/>
      <c r="O10" s="129"/>
      <c r="P10" s="129"/>
      <c r="Q10" s="129"/>
    </row>
    <row r="11" spans="1:18" ht="15.5" x14ac:dyDescent="0.35">
      <c r="A11" s="106" t="s">
        <v>70</v>
      </c>
      <c r="B11" s="144"/>
      <c r="C11" s="129"/>
      <c r="D11" s="129"/>
      <c r="E11" s="129"/>
      <c r="F11" s="129"/>
      <c r="G11" s="129"/>
      <c r="H11" s="129"/>
      <c r="I11" s="129"/>
      <c r="J11" s="129"/>
      <c r="K11" s="129"/>
      <c r="L11" s="129"/>
      <c r="M11" s="129"/>
      <c r="N11" s="129"/>
      <c r="O11" s="129"/>
      <c r="P11" s="129"/>
      <c r="Q11" s="129"/>
    </row>
    <row r="12" spans="1:18" ht="15.5" x14ac:dyDescent="0.35">
      <c r="A12" s="106" t="s">
        <v>71</v>
      </c>
      <c r="B12" s="144"/>
      <c r="C12" s="129"/>
      <c r="D12" s="129"/>
      <c r="E12" s="129"/>
      <c r="F12" s="129"/>
      <c r="G12" s="129"/>
      <c r="H12" s="129"/>
      <c r="I12" s="129"/>
      <c r="J12" s="129"/>
      <c r="K12" s="129"/>
      <c r="L12" s="129"/>
      <c r="M12" s="129"/>
      <c r="N12" s="145"/>
      <c r="O12" s="129"/>
      <c r="P12" s="129"/>
      <c r="Q12" s="129"/>
    </row>
    <row r="13" spans="1:18" ht="15.5" x14ac:dyDescent="0.35">
      <c r="A13" s="111" t="s">
        <v>72</v>
      </c>
      <c r="B13" s="112"/>
      <c r="C13" s="129"/>
      <c r="D13" s="129"/>
      <c r="E13" s="129"/>
      <c r="F13" s="129"/>
      <c r="G13" s="129"/>
      <c r="H13" s="129"/>
      <c r="I13" s="129"/>
      <c r="J13" s="129"/>
      <c r="K13" s="129"/>
      <c r="L13" s="129"/>
      <c r="M13" s="129"/>
      <c r="N13" s="129"/>
      <c r="O13" s="129"/>
      <c r="P13" s="129"/>
      <c r="Q13" s="129"/>
    </row>
    <row r="14" spans="1:18" ht="15.5" x14ac:dyDescent="0.35">
      <c r="A14" s="111" t="s">
        <v>38</v>
      </c>
      <c r="B14" s="112"/>
      <c r="C14" s="129"/>
      <c r="D14" s="129"/>
      <c r="E14" s="129"/>
      <c r="F14" s="129"/>
      <c r="G14" s="129"/>
      <c r="H14" s="129"/>
      <c r="I14" s="129"/>
      <c r="J14" s="129"/>
      <c r="K14" s="129"/>
      <c r="L14" s="129"/>
      <c r="M14" s="129"/>
      <c r="N14" s="129"/>
      <c r="O14" s="129"/>
      <c r="P14" s="129"/>
      <c r="Q14" s="129"/>
    </row>
    <row r="15" spans="1:18" ht="15.5" x14ac:dyDescent="0.35">
      <c r="A15" s="111" t="s">
        <v>39</v>
      </c>
      <c r="B15" s="112"/>
      <c r="C15" s="129"/>
      <c r="D15" s="129"/>
      <c r="E15" s="129"/>
      <c r="F15" s="129"/>
      <c r="G15" s="129"/>
      <c r="H15" s="129"/>
      <c r="I15" s="129"/>
      <c r="J15" s="129"/>
      <c r="K15" s="129"/>
      <c r="L15" s="129"/>
      <c r="M15" s="129"/>
      <c r="N15" s="129"/>
      <c r="O15" s="129"/>
      <c r="P15" s="129"/>
      <c r="Q15" s="129"/>
    </row>
    <row r="16" spans="1:18" ht="15.5" x14ac:dyDescent="0.35">
      <c r="A16" s="111" t="s">
        <v>40</v>
      </c>
      <c r="B16" s="112"/>
      <c r="C16" s="129"/>
      <c r="D16" s="129"/>
      <c r="E16" s="129"/>
      <c r="F16" s="129"/>
      <c r="G16" s="129"/>
      <c r="H16" s="129"/>
      <c r="I16" s="129"/>
      <c r="J16" s="129"/>
      <c r="K16" s="129"/>
      <c r="L16" s="129"/>
      <c r="M16" s="129"/>
      <c r="N16" s="129"/>
      <c r="O16" s="129"/>
      <c r="P16" s="129"/>
      <c r="Q16" s="129"/>
    </row>
    <row r="17" spans="1:18" ht="15.5" x14ac:dyDescent="0.35">
      <c r="A17" s="111" t="s">
        <v>41</v>
      </c>
      <c r="B17" s="112"/>
      <c r="C17" s="129"/>
      <c r="D17" s="129"/>
      <c r="E17" s="129"/>
      <c r="F17" s="129"/>
      <c r="G17" s="129"/>
      <c r="H17" s="129"/>
      <c r="I17" s="129"/>
      <c r="J17" s="129"/>
      <c r="K17" s="129"/>
      <c r="L17" s="129"/>
      <c r="M17" s="129"/>
      <c r="N17" s="129"/>
      <c r="O17" s="129"/>
      <c r="P17" s="129"/>
      <c r="Q17" s="129"/>
    </row>
    <row r="18" spans="1:18" ht="15.5" x14ac:dyDescent="0.35"/>
    <row r="19" spans="1:18" ht="18" customHeight="1" x14ac:dyDescent="0.35">
      <c r="A19" s="146" t="s">
        <v>96</v>
      </c>
      <c r="B19" s="147"/>
      <c r="C19" s="148" t="s">
        <v>13</v>
      </c>
      <c r="D19" s="148" t="s">
        <v>14</v>
      </c>
      <c r="E19" s="148" t="s">
        <v>15</v>
      </c>
      <c r="F19" s="148" t="s">
        <v>16</v>
      </c>
      <c r="G19" s="148" t="s">
        <v>17</v>
      </c>
      <c r="H19" s="148" t="s">
        <v>18</v>
      </c>
      <c r="I19" s="148" t="s">
        <v>19</v>
      </c>
      <c r="J19" s="148" t="s">
        <v>20</v>
      </c>
      <c r="K19" s="148" t="s">
        <v>21</v>
      </c>
      <c r="L19" s="148" t="s">
        <v>22</v>
      </c>
      <c r="M19" s="148" t="s">
        <v>23</v>
      </c>
      <c r="N19" s="148" t="s">
        <v>24</v>
      </c>
      <c r="O19" s="148" t="s">
        <v>25</v>
      </c>
      <c r="P19" s="148" t="s">
        <v>26</v>
      </c>
      <c r="Q19" s="148" t="s">
        <v>27</v>
      </c>
      <c r="R19" s="98"/>
    </row>
    <row r="20" spans="1:18" ht="18" customHeight="1" x14ac:dyDescent="0.35">
      <c r="A20" s="146"/>
      <c r="B20" s="147"/>
      <c r="C20" s="103" t="s">
        <v>73</v>
      </c>
      <c r="D20" s="103"/>
      <c r="E20" s="103"/>
      <c r="F20" s="103"/>
      <c r="G20" s="103"/>
      <c r="H20" s="103"/>
      <c r="I20" s="103"/>
      <c r="J20" s="103"/>
      <c r="K20" s="103"/>
      <c r="L20" s="103"/>
      <c r="M20" s="103"/>
      <c r="N20" s="103"/>
      <c r="O20" s="103"/>
      <c r="P20" s="103"/>
      <c r="Q20" s="103"/>
      <c r="R20" s="98"/>
    </row>
    <row r="21" spans="1:18" s="118" customFormat="1" ht="15.5" x14ac:dyDescent="0.35">
      <c r="A21" s="106" t="s">
        <v>33</v>
      </c>
      <c r="B21" s="144"/>
      <c r="C21" s="129"/>
      <c r="D21" s="129"/>
      <c r="E21" s="129"/>
      <c r="F21" s="129"/>
      <c r="G21" s="129"/>
      <c r="H21" s="129"/>
      <c r="I21" s="129"/>
      <c r="J21" s="129"/>
      <c r="K21" s="129"/>
      <c r="L21" s="129"/>
      <c r="M21" s="129"/>
      <c r="N21" s="129"/>
      <c r="O21" s="129"/>
      <c r="P21" s="129"/>
      <c r="Q21" s="129"/>
      <c r="R21" s="117"/>
    </row>
    <row r="22" spans="1:18" s="118" customFormat="1" ht="15.5" x14ac:dyDescent="0.35">
      <c r="A22" s="106" t="s">
        <v>34</v>
      </c>
      <c r="B22" s="144"/>
      <c r="C22" s="129"/>
      <c r="D22" s="129"/>
      <c r="E22" s="129"/>
      <c r="F22" s="129"/>
      <c r="G22" s="129"/>
      <c r="H22" s="129"/>
      <c r="I22" s="129"/>
      <c r="J22" s="129"/>
      <c r="K22" s="129"/>
      <c r="L22" s="129"/>
      <c r="M22" s="129"/>
      <c r="N22" s="129"/>
      <c r="O22" s="129"/>
      <c r="P22" s="129"/>
      <c r="Q22" s="129"/>
      <c r="R22" s="117"/>
    </row>
    <row r="23" spans="1:18" s="118" customFormat="1" ht="15.5" x14ac:dyDescent="0.35">
      <c r="A23" s="106" t="s">
        <v>35</v>
      </c>
      <c r="B23" s="144"/>
      <c r="C23" s="129"/>
      <c r="D23" s="129"/>
      <c r="E23" s="129"/>
      <c r="F23" s="129"/>
      <c r="G23" s="129"/>
      <c r="H23" s="129"/>
      <c r="I23" s="129"/>
      <c r="J23" s="129"/>
      <c r="K23" s="129"/>
      <c r="L23" s="129"/>
      <c r="M23" s="129"/>
      <c r="N23" s="129"/>
      <c r="O23" s="129"/>
      <c r="P23" s="129"/>
      <c r="Q23" s="129"/>
      <c r="R23" s="117"/>
    </row>
    <row r="24" spans="1:18" s="118" customFormat="1" ht="15.5" x14ac:dyDescent="0.35">
      <c r="A24" s="106" t="s">
        <v>71</v>
      </c>
      <c r="B24" s="144"/>
      <c r="C24" s="129"/>
      <c r="D24" s="129"/>
      <c r="E24" s="129"/>
      <c r="F24" s="129"/>
      <c r="G24" s="129"/>
      <c r="H24" s="129"/>
      <c r="I24" s="129"/>
      <c r="J24" s="129"/>
      <c r="K24" s="129"/>
      <c r="L24" s="129"/>
      <c r="M24" s="129"/>
      <c r="N24" s="129"/>
      <c r="O24" s="129"/>
      <c r="P24" s="129"/>
      <c r="Q24" s="129"/>
      <c r="R24" s="117"/>
    </row>
    <row r="25" spans="1:18" ht="15.5" x14ac:dyDescent="0.35">
      <c r="A25" s="111" t="s">
        <v>72</v>
      </c>
      <c r="B25" s="112"/>
      <c r="C25" s="129"/>
      <c r="D25" s="129"/>
      <c r="E25" s="129"/>
      <c r="F25" s="129"/>
      <c r="G25" s="129"/>
      <c r="H25" s="129"/>
      <c r="I25" s="129"/>
      <c r="J25" s="129"/>
      <c r="K25" s="129"/>
      <c r="L25" s="129"/>
      <c r="M25" s="129"/>
      <c r="N25" s="129"/>
      <c r="O25" s="129"/>
      <c r="P25" s="129"/>
      <c r="Q25" s="129"/>
      <c r="R25" s="98"/>
    </row>
    <row r="26" spans="1:18" ht="15.5" x14ac:dyDescent="0.35">
      <c r="A26" s="111" t="s">
        <v>38</v>
      </c>
      <c r="B26" s="112"/>
      <c r="C26" s="129"/>
      <c r="D26" s="129"/>
      <c r="E26" s="129"/>
      <c r="F26" s="129"/>
      <c r="G26" s="129"/>
      <c r="H26" s="129"/>
      <c r="I26" s="129"/>
      <c r="J26" s="129"/>
      <c r="K26" s="129"/>
      <c r="L26" s="129"/>
      <c r="M26" s="129"/>
      <c r="N26" s="129"/>
      <c r="O26" s="129"/>
      <c r="P26" s="129"/>
      <c r="Q26" s="129"/>
      <c r="R26" s="98"/>
    </row>
    <row r="27" spans="1:18" ht="15.5" x14ac:dyDescent="0.35">
      <c r="A27" s="111" t="s">
        <v>39</v>
      </c>
      <c r="B27" s="112"/>
      <c r="C27" s="129"/>
      <c r="D27" s="129"/>
      <c r="E27" s="129"/>
      <c r="F27" s="129"/>
      <c r="G27" s="129"/>
      <c r="H27" s="129"/>
      <c r="I27" s="129"/>
      <c r="J27" s="129"/>
      <c r="K27" s="129"/>
      <c r="L27" s="129"/>
      <c r="M27" s="129"/>
      <c r="N27" s="129"/>
      <c r="O27" s="129"/>
      <c r="P27" s="129"/>
      <c r="Q27" s="129"/>
      <c r="R27" s="98"/>
    </row>
    <row r="28" spans="1:18" ht="15.5" x14ac:dyDescent="0.35">
      <c r="A28" s="111" t="s">
        <v>40</v>
      </c>
      <c r="B28" s="112"/>
      <c r="C28" s="129"/>
      <c r="D28" s="129"/>
      <c r="E28" s="129"/>
      <c r="F28" s="129"/>
      <c r="G28" s="129"/>
      <c r="H28" s="129"/>
      <c r="I28" s="129"/>
      <c r="J28" s="129"/>
      <c r="K28" s="129"/>
      <c r="L28" s="129"/>
      <c r="M28" s="129"/>
      <c r="N28" s="129"/>
      <c r="O28" s="129"/>
      <c r="P28" s="129"/>
      <c r="Q28" s="129"/>
      <c r="R28" s="98"/>
    </row>
    <row r="29" spans="1:18" ht="15.5" x14ac:dyDescent="0.35">
      <c r="A29" s="111" t="s">
        <v>41</v>
      </c>
      <c r="B29" s="112"/>
      <c r="C29" s="129"/>
      <c r="D29" s="129"/>
      <c r="E29" s="129"/>
      <c r="F29" s="129"/>
      <c r="G29" s="129"/>
      <c r="H29" s="129"/>
      <c r="I29" s="129"/>
      <c r="J29" s="129"/>
      <c r="K29" s="129"/>
      <c r="L29" s="129"/>
      <c r="M29" s="129"/>
      <c r="N29" s="129"/>
      <c r="O29" s="129"/>
      <c r="P29" s="129"/>
      <c r="Q29" s="129"/>
      <c r="R29" s="98"/>
    </row>
    <row r="31" spans="1:18" ht="15.5" x14ac:dyDescent="0.35">
      <c r="A31" s="149" t="s">
        <v>94</v>
      </c>
      <c r="B31" s="149"/>
      <c r="C31" s="149"/>
      <c r="D31" s="149"/>
      <c r="E31" s="149"/>
      <c r="F31" s="149"/>
      <c r="G31" s="149"/>
      <c r="H31" s="149"/>
      <c r="I31" s="149"/>
      <c r="J31" s="149"/>
      <c r="K31" s="149"/>
      <c r="L31" s="149"/>
      <c r="M31" s="149"/>
      <c r="N31" s="149"/>
      <c r="O31" s="149"/>
      <c r="P31" s="149"/>
      <c r="Q31" s="149"/>
      <c r="R31" s="149"/>
    </row>
    <row r="32" spans="1:18" s="151" customFormat="1" ht="15.5" x14ac:dyDescent="0.35">
      <c r="A32" s="150"/>
      <c r="B32" s="150"/>
      <c r="C32" s="150"/>
      <c r="D32" s="150"/>
      <c r="E32" s="150"/>
      <c r="F32" s="150"/>
      <c r="G32" s="150"/>
      <c r="H32" s="150"/>
      <c r="I32" s="150"/>
      <c r="J32" s="150"/>
      <c r="K32" s="150"/>
      <c r="L32" s="150"/>
      <c r="M32" s="150"/>
      <c r="N32" s="150"/>
      <c r="O32" s="150"/>
      <c r="P32" s="150"/>
      <c r="Q32" s="150"/>
    </row>
    <row r="33" spans="1:20" s="143" customFormat="1" ht="15.5" x14ac:dyDescent="0.35">
      <c r="A33" s="141" t="s">
        <v>74</v>
      </c>
      <c r="B33" s="141"/>
      <c r="C33" s="152" t="s">
        <v>13</v>
      </c>
      <c r="D33" s="152" t="s">
        <v>14</v>
      </c>
      <c r="E33" s="152" t="s">
        <v>15</v>
      </c>
      <c r="F33" s="152" t="s">
        <v>16</v>
      </c>
      <c r="G33" s="152" t="s">
        <v>17</v>
      </c>
      <c r="H33" s="152" t="s">
        <v>18</v>
      </c>
      <c r="I33" s="152" t="s">
        <v>19</v>
      </c>
      <c r="J33" s="152" t="s">
        <v>20</v>
      </c>
      <c r="K33" s="152" t="s">
        <v>21</v>
      </c>
      <c r="L33" s="152" t="s">
        <v>22</v>
      </c>
      <c r="M33" s="152" t="s">
        <v>23</v>
      </c>
      <c r="N33" s="152" t="s">
        <v>24</v>
      </c>
      <c r="O33" s="152" t="s">
        <v>25</v>
      </c>
      <c r="P33" s="152" t="s">
        <v>26</v>
      </c>
      <c r="Q33" s="152" t="s">
        <v>27</v>
      </c>
      <c r="R33" s="152" t="s">
        <v>28</v>
      </c>
    </row>
    <row r="34" spans="1:20" ht="15.5" x14ac:dyDescent="0.35">
      <c r="A34" s="106" t="s">
        <v>68</v>
      </c>
      <c r="B34" s="144"/>
      <c r="C34" s="128"/>
      <c r="D34" s="128"/>
      <c r="E34" s="128">
        <v>1</v>
      </c>
      <c r="F34" s="128"/>
      <c r="G34" s="128"/>
      <c r="H34" s="128"/>
      <c r="I34" s="128">
        <v>1</v>
      </c>
      <c r="J34" s="128"/>
      <c r="K34" s="128"/>
      <c r="L34" s="128"/>
      <c r="M34" s="128">
        <v>1</v>
      </c>
      <c r="N34" s="128"/>
      <c r="O34" s="128"/>
      <c r="P34" s="128"/>
      <c r="Q34" s="128"/>
      <c r="R34" s="109">
        <f t="shared" ref="R34:R42" si="0">SUM(C34:Q34)</f>
        <v>3</v>
      </c>
      <c r="T34" s="153"/>
    </row>
    <row r="35" spans="1:20" ht="15.5" x14ac:dyDescent="0.35">
      <c r="A35" s="106" t="s">
        <v>69</v>
      </c>
      <c r="B35" s="144"/>
      <c r="C35" s="128"/>
      <c r="D35" s="128"/>
      <c r="E35" s="128">
        <v>3</v>
      </c>
      <c r="F35" s="128">
        <v>1</v>
      </c>
      <c r="G35" s="128"/>
      <c r="H35" s="128"/>
      <c r="I35" s="128">
        <v>2</v>
      </c>
      <c r="J35" s="128">
        <v>1</v>
      </c>
      <c r="K35" s="128"/>
      <c r="L35" s="128"/>
      <c r="M35" s="128">
        <v>1</v>
      </c>
      <c r="N35" s="128"/>
      <c r="O35" s="128"/>
      <c r="P35" s="128">
        <v>1</v>
      </c>
      <c r="Q35" s="128"/>
      <c r="R35" s="109">
        <f t="shared" si="0"/>
        <v>9</v>
      </c>
      <c r="T35" s="154"/>
    </row>
    <row r="36" spans="1:20" ht="15.5" x14ac:dyDescent="0.35">
      <c r="A36" s="106" t="s">
        <v>70</v>
      </c>
      <c r="B36" s="144"/>
      <c r="C36" s="128"/>
      <c r="D36" s="128"/>
      <c r="E36" s="128">
        <v>1</v>
      </c>
      <c r="F36" s="128"/>
      <c r="G36" s="128"/>
      <c r="H36" s="128"/>
      <c r="I36" s="128">
        <v>2</v>
      </c>
      <c r="J36" s="128">
        <v>1</v>
      </c>
      <c r="K36" s="128"/>
      <c r="L36" s="128"/>
      <c r="M36" s="128">
        <v>3</v>
      </c>
      <c r="N36" s="128"/>
      <c r="O36" s="128">
        <v>1</v>
      </c>
      <c r="P36" s="128"/>
      <c r="Q36" s="128"/>
      <c r="R36" s="109">
        <f t="shared" si="0"/>
        <v>8</v>
      </c>
      <c r="T36" s="153"/>
    </row>
    <row r="37" spans="1:20" ht="15.5" x14ac:dyDescent="0.35">
      <c r="A37" s="106" t="s">
        <v>71</v>
      </c>
      <c r="B37" s="144"/>
      <c r="C37" s="128"/>
      <c r="D37" s="128"/>
      <c r="E37" s="128"/>
      <c r="F37" s="128"/>
      <c r="G37" s="128"/>
      <c r="H37" s="128"/>
      <c r="I37" s="128"/>
      <c r="J37" s="128"/>
      <c r="K37" s="128"/>
      <c r="L37" s="128"/>
      <c r="M37" s="128"/>
      <c r="N37" s="128"/>
      <c r="O37" s="128"/>
      <c r="P37" s="128"/>
      <c r="Q37" s="128"/>
      <c r="R37" s="109">
        <f t="shared" si="0"/>
        <v>0</v>
      </c>
    </row>
    <row r="38" spans="1:20" ht="15.5" x14ac:dyDescent="0.35">
      <c r="A38" s="111" t="s">
        <v>72</v>
      </c>
      <c r="B38" s="112"/>
      <c r="C38" s="128"/>
      <c r="D38" s="128"/>
      <c r="E38" s="128"/>
      <c r="F38" s="128"/>
      <c r="G38" s="128"/>
      <c r="H38" s="128"/>
      <c r="I38" s="128"/>
      <c r="J38" s="128"/>
      <c r="K38" s="128"/>
      <c r="L38" s="128"/>
      <c r="M38" s="128"/>
      <c r="N38" s="128"/>
      <c r="O38" s="128"/>
      <c r="P38" s="128"/>
      <c r="Q38" s="128"/>
      <c r="R38" s="109">
        <f t="shared" si="0"/>
        <v>0</v>
      </c>
    </row>
    <row r="39" spans="1:20" ht="15.5" x14ac:dyDescent="0.35">
      <c r="A39" s="111" t="s">
        <v>38</v>
      </c>
      <c r="B39" s="112"/>
      <c r="C39" s="128"/>
      <c r="D39" s="128"/>
      <c r="E39" s="128"/>
      <c r="F39" s="128"/>
      <c r="G39" s="128"/>
      <c r="H39" s="128"/>
      <c r="I39" s="128"/>
      <c r="J39" s="128"/>
      <c r="K39" s="128"/>
      <c r="L39" s="128"/>
      <c r="M39" s="128"/>
      <c r="N39" s="128"/>
      <c r="O39" s="128"/>
      <c r="P39" s="128"/>
      <c r="Q39" s="128"/>
      <c r="R39" s="109">
        <f t="shared" si="0"/>
        <v>0</v>
      </c>
      <c r="T39" s="154"/>
    </row>
    <row r="40" spans="1:20" ht="15.5" x14ac:dyDescent="0.35">
      <c r="A40" s="111" t="s">
        <v>39</v>
      </c>
      <c r="B40" s="112"/>
      <c r="C40" s="128"/>
      <c r="D40" s="128"/>
      <c r="E40" s="128"/>
      <c r="F40" s="128"/>
      <c r="G40" s="128"/>
      <c r="H40" s="128"/>
      <c r="I40" s="128"/>
      <c r="J40" s="128"/>
      <c r="K40" s="128"/>
      <c r="L40" s="128"/>
      <c r="M40" s="128"/>
      <c r="N40" s="128"/>
      <c r="O40" s="128"/>
      <c r="P40" s="128"/>
      <c r="Q40" s="128"/>
      <c r="R40" s="109">
        <f t="shared" si="0"/>
        <v>0</v>
      </c>
      <c r="T40" s="154"/>
    </row>
    <row r="41" spans="1:20" ht="15.5" x14ac:dyDescent="0.35">
      <c r="A41" s="111" t="s">
        <v>40</v>
      </c>
      <c r="B41" s="112"/>
      <c r="C41" s="128"/>
      <c r="D41" s="128"/>
      <c r="E41" s="128">
        <v>5</v>
      </c>
      <c r="F41" s="128"/>
      <c r="G41" s="128"/>
      <c r="H41" s="128"/>
      <c r="I41" s="128">
        <v>5</v>
      </c>
      <c r="J41" s="128"/>
      <c r="K41" s="128"/>
      <c r="L41" s="128"/>
      <c r="M41" s="128">
        <v>5</v>
      </c>
      <c r="N41" s="128"/>
      <c r="O41" s="128"/>
      <c r="P41" s="128"/>
      <c r="Q41" s="128"/>
      <c r="R41" s="109">
        <f t="shared" si="0"/>
        <v>15</v>
      </c>
    </row>
    <row r="42" spans="1:20" ht="17.25" customHeight="1" x14ac:dyDescent="0.35">
      <c r="A42" s="111" t="s">
        <v>41</v>
      </c>
      <c r="B42" s="112"/>
      <c r="C42" s="128"/>
      <c r="D42" s="128"/>
      <c r="E42" s="128"/>
      <c r="F42" s="128"/>
      <c r="G42" s="128"/>
      <c r="H42" s="128"/>
      <c r="I42" s="128"/>
      <c r="J42" s="128"/>
      <c r="K42" s="128"/>
      <c r="L42" s="128"/>
      <c r="M42" s="128"/>
      <c r="N42" s="128"/>
      <c r="O42" s="128"/>
      <c r="P42" s="128"/>
      <c r="Q42" s="128"/>
      <c r="R42" s="109">
        <f>SUM(C42:Q42)</f>
        <v>0</v>
      </c>
    </row>
    <row r="43" spans="1:20" ht="17.25" customHeight="1" x14ac:dyDescent="0.35">
      <c r="A43" s="155" t="s">
        <v>75</v>
      </c>
      <c r="B43" s="155"/>
      <c r="C43" s="116">
        <f>SUM(C34:C42)</f>
        <v>0</v>
      </c>
      <c r="D43" s="116">
        <f t="shared" ref="C43:M43" si="1">SUM(D34:D42)</f>
        <v>0</v>
      </c>
      <c r="E43" s="116">
        <f t="shared" si="1"/>
        <v>10</v>
      </c>
      <c r="F43" s="116">
        <f t="shared" si="1"/>
        <v>1</v>
      </c>
      <c r="G43" s="116">
        <f t="shared" si="1"/>
        <v>0</v>
      </c>
      <c r="H43" s="116">
        <f t="shared" si="1"/>
        <v>0</v>
      </c>
      <c r="I43" s="116">
        <f t="shared" si="1"/>
        <v>10</v>
      </c>
      <c r="J43" s="116">
        <f>SUM(J34:J42)</f>
        <v>2</v>
      </c>
      <c r="K43" s="116">
        <f t="shared" si="1"/>
        <v>0</v>
      </c>
      <c r="L43" s="116">
        <f t="shared" si="1"/>
        <v>0</v>
      </c>
      <c r="M43" s="116">
        <f t="shared" si="1"/>
        <v>10</v>
      </c>
      <c r="N43" s="116">
        <f>SUM(N34:N42)</f>
        <v>0</v>
      </c>
      <c r="O43" s="116">
        <f>SUM(O34:O42)</f>
        <v>1</v>
      </c>
      <c r="P43" s="116">
        <f>SUM(P34:P42)</f>
        <v>1</v>
      </c>
      <c r="Q43" s="116">
        <f>SUM(Q34:Q42)</f>
        <v>0</v>
      </c>
      <c r="R43" s="116">
        <f>SUM(R34:R42)</f>
        <v>35</v>
      </c>
      <c r="S43" s="110">
        <f>SUM(C43:Q43)</f>
        <v>35</v>
      </c>
    </row>
    <row r="44" spans="1:20" s="151" customFormat="1" ht="17.25" customHeight="1" x14ac:dyDescent="0.35">
      <c r="A44" s="156"/>
      <c r="B44" s="156"/>
      <c r="C44" s="157"/>
      <c r="D44" s="157"/>
      <c r="E44" s="157"/>
      <c r="F44" s="157"/>
      <c r="G44" s="157"/>
      <c r="H44" s="157"/>
      <c r="I44" s="157"/>
      <c r="J44" s="157"/>
      <c r="K44" s="157"/>
      <c r="L44" s="157"/>
      <c r="M44" s="157"/>
      <c r="N44" s="157"/>
      <c r="O44" s="157"/>
      <c r="P44" s="157"/>
      <c r="Q44" s="157"/>
      <c r="R44" s="158"/>
    </row>
    <row r="45" spans="1:20" ht="17.5" customHeight="1" x14ac:dyDescent="0.35">
      <c r="A45" s="155" t="s">
        <v>76</v>
      </c>
      <c r="B45" s="155"/>
      <c r="C45" s="155">
        <f>(C34*C21)+(C35*C22)+(C36*C23)+(C37*C24)+(C38*C25)+(C39*C26)+(C40*C27)+(C41*C28)+(C42*C29)</f>
        <v>0</v>
      </c>
      <c r="D45" s="155">
        <f t="shared" ref="D45:Q45" si="2">(D34*D21)+(D35*D22)+(D36*D23)+(D37*D24)+(D38*D25)+(D39*D26)+(D40*D27)+(D41*D28)+(D42*D29)</f>
        <v>0</v>
      </c>
      <c r="E45" s="155">
        <f>(E34*E21)+(E35*E22)+(E36*E23)+(E37*E24)+(E38*E25)+(E39*E26)+(E40*E27)+(E41*E28)+(E42*E29)</f>
        <v>0</v>
      </c>
      <c r="F45" s="155">
        <f t="shared" si="2"/>
        <v>0</v>
      </c>
      <c r="G45" s="155">
        <f t="shared" si="2"/>
        <v>0</v>
      </c>
      <c r="H45" s="155">
        <f>(H34*H21)+(H35*H22)+(H36*H23)+(H37*H24)+(H38*H25)+(H39*H26)+(H40*H27)+(H41*H28)+(H42*H29)</f>
        <v>0</v>
      </c>
      <c r="I45" s="155">
        <f t="shared" si="2"/>
        <v>0</v>
      </c>
      <c r="J45" s="155">
        <f t="shared" si="2"/>
        <v>0</v>
      </c>
      <c r="K45" s="155">
        <f t="shared" si="2"/>
        <v>0</v>
      </c>
      <c r="L45" s="155">
        <f>(L34*L21)+(L35*L22)+(L36*L23)+(L37*L24)+(L38*L25)+(L39*L26)+(L40*L27)+(L41*L28)+(L42*L29)</f>
        <v>0</v>
      </c>
      <c r="M45" s="155">
        <f t="shared" si="2"/>
        <v>0</v>
      </c>
      <c r="N45" s="155">
        <f t="shared" si="2"/>
        <v>0</v>
      </c>
      <c r="O45" s="155">
        <f t="shared" si="2"/>
        <v>0</v>
      </c>
      <c r="P45" s="155">
        <f t="shared" si="2"/>
        <v>0</v>
      </c>
      <c r="Q45" s="155">
        <f t="shared" si="2"/>
        <v>0</v>
      </c>
      <c r="R45" s="154"/>
    </row>
    <row r="46" spans="1:20" ht="15.5" x14ac:dyDescent="0.35"/>
    <row r="47" spans="1:20" ht="17.5" customHeight="1" x14ac:dyDescent="0.35">
      <c r="A47" s="147" t="s">
        <v>77</v>
      </c>
      <c r="B47" s="147"/>
      <c r="C47" s="148" t="s">
        <v>13</v>
      </c>
      <c r="D47" s="148" t="s">
        <v>14</v>
      </c>
      <c r="E47" s="148" t="s">
        <v>15</v>
      </c>
      <c r="F47" s="148" t="s">
        <v>16</v>
      </c>
      <c r="G47" s="148" t="s">
        <v>17</v>
      </c>
      <c r="H47" s="148" t="s">
        <v>18</v>
      </c>
      <c r="I47" s="148" t="s">
        <v>19</v>
      </c>
      <c r="J47" s="148" t="s">
        <v>20</v>
      </c>
      <c r="K47" s="148" t="s">
        <v>21</v>
      </c>
      <c r="L47" s="148" t="s">
        <v>22</v>
      </c>
      <c r="M47" s="148" t="s">
        <v>23</v>
      </c>
      <c r="N47" s="148" t="s">
        <v>24</v>
      </c>
      <c r="O47" s="148" t="s">
        <v>25</v>
      </c>
      <c r="P47" s="148" t="s">
        <v>26</v>
      </c>
      <c r="Q47" s="148" t="s">
        <v>27</v>
      </c>
      <c r="R47" s="152" t="s">
        <v>28</v>
      </c>
    </row>
    <row r="48" spans="1:20" ht="15.5" x14ac:dyDescent="0.35">
      <c r="A48" s="159" t="s">
        <v>92</v>
      </c>
      <c r="B48" s="160"/>
      <c r="C48" s="161">
        <f>(C34*C9)+(C35*C10)+(C36*C11)+(C37*C12)+(C13*C38)+(C14*C39)+(C15*C40)+(C16*C41)+(C17*C42)</f>
        <v>0</v>
      </c>
      <c r="D48" s="161">
        <f t="shared" ref="D48:Q48" si="3">(D34*D9)+(D35*D10)+(D36*D11)+(D37*D12)+(D13*D38)+(D14*D39)+(D15*D40)+(D16*D41)+(D17*D42)</f>
        <v>0</v>
      </c>
      <c r="E48" s="161">
        <f t="shared" si="3"/>
        <v>0</v>
      </c>
      <c r="F48" s="161">
        <f t="shared" si="3"/>
        <v>0</v>
      </c>
      <c r="G48" s="161">
        <f t="shared" si="3"/>
        <v>0</v>
      </c>
      <c r="H48" s="161">
        <f t="shared" si="3"/>
        <v>0</v>
      </c>
      <c r="I48" s="161">
        <f t="shared" si="3"/>
        <v>0</v>
      </c>
      <c r="J48" s="161">
        <f t="shared" si="3"/>
        <v>0</v>
      </c>
      <c r="K48" s="161">
        <f t="shared" si="3"/>
        <v>0</v>
      </c>
      <c r="L48" s="161">
        <f>(L34*L9)+(L35*L10)+(L36*L11)+(L37*L12)+(L13*L38)+(L14*L39)+(L15*L40)+(L16*L41)+(L17*L42)</f>
        <v>0</v>
      </c>
      <c r="M48" s="161">
        <f t="shared" si="3"/>
        <v>0</v>
      </c>
      <c r="N48" s="161">
        <f t="shared" si="3"/>
        <v>0</v>
      </c>
      <c r="O48" s="161">
        <f t="shared" si="3"/>
        <v>0</v>
      </c>
      <c r="P48" s="161">
        <f t="shared" si="3"/>
        <v>0</v>
      </c>
      <c r="Q48" s="161">
        <f t="shared" si="3"/>
        <v>0</v>
      </c>
      <c r="R48" s="162">
        <f>SUM(C48:Q48)</f>
        <v>0</v>
      </c>
    </row>
    <row r="49" spans="1:18" ht="15.5" x14ac:dyDescent="0.35">
      <c r="A49" s="159" t="s">
        <v>78</v>
      </c>
      <c r="B49" s="160"/>
      <c r="C49" s="161">
        <f>IF(ISNUMBER($C45), $C45, "")</f>
        <v>0</v>
      </c>
      <c r="D49" s="161">
        <f>IF(ISNUMBER($C45),$C45,0)+IF(ISNUMBER($D45),$D45,0)</f>
        <v>0</v>
      </c>
      <c r="E49" s="161">
        <f>IF(ISNUMBER($C45),$C45,0)+IF(ISNUMBER($D45),$D45,0)+IF(ISNUMBER($E45),$E45,0)</f>
        <v>0</v>
      </c>
      <c r="F49" s="161">
        <f>IF(ISNUMBER($C45),$C45,0)+IF(ISNUMBER($D45),$D45,0)+IF(ISNUMBER($E45),$E45,0)+IF(ISNUMBER($F45),$F45,0)</f>
        <v>0</v>
      </c>
      <c r="G49" s="161">
        <f>IF(ISNUMBER($C45),$C45,0)+IF(ISNUMBER($D45),$D45,0)+IF(ISNUMBER($E45),$E45,0)+IF(ISNUMBER($F45),$F45,0)+IF(ISNUMBER($G45),$G45,0)</f>
        <v>0</v>
      </c>
      <c r="H49" s="161">
        <f>IF(ISNUMBER($C45),$C45,0)+IF(ISNUMBER($D45),$D45,0)+IF(ISNUMBER($E45),$E45,0)+IF(ISNUMBER($F45),$F45,0)+IF(ISNUMBER($G45),$G45,0)+IF(ISNUMBER($H45),$H45,0)</f>
        <v>0</v>
      </c>
      <c r="I49" s="161">
        <f>IF(ISNUMBER($C45),$C45,0)+IF(ISNUMBER($D45),$D45,0)+IF(ISNUMBER($E45),$E45,0)+IF(ISNUMBER($F45),$F45,0)+IF(ISNUMBER($G45),$G45,0)+IF(ISNUMBER($H45),$H45,0)+IF(ISNUMBER($I45),$I45,0)</f>
        <v>0</v>
      </c>
      <c r="J49" s="161">
        <f>IF(ISNUMBER($C45),$C45,0)+IF(ISNUMBER($D45),$D45,0)+IF(ISNUMBER($E45),$E45,0)+IF(ISNUMBER($F45),$F45,0)+IF(ISNUMBER($G45),$G45,0)+IF(ISNUMBER($H45),$H45,0)+IF(ISNUMBER($I45),$I45,0)+IF(ISNUMBER($J45),$J45,0)</f>
        <v>0</v>
      </c>
      <c r="K49" s="161">
        <f>IF(ISNUMBER($C45),$C45,0)+IF(ISNUMBER($D45),$D45,0)+IF(ISNUMBER($E45),$E45,0)+IF(ISNUMBER($F45),$F45,0)+IF(ISNUMBER($G45),$G45,0)+IF(ISNUMBER($H45),$H45,0)+IF(ISNUMBER($I45),$I45,0)+IF(ISNUMBER($J45),$J45,0)+IF(ISNUMBER($K45),$K45,0)</f>
        <v>0</v>
      </c>
      <c r="L49" s="161">
        <f>IF(ISNUMBER($C45),$C45,0)+IF(ISNUMBER($D45),$D45,0)+IF(ISNUMBER($E45),$E45,0)+IF(ISNUMBER($F45),$F45,0)+IF(ISNUMBER($G45),$G45,0)+IF(ISNUMBER($H45),$H45,0)+IF(ISNUMBER($I45),$I45,0)+IF(ISNUMBER($J45),$J45,0)+IF(ISNUMBER($K45),$K45,0)+IF(ISNUMBER($L45),$L45,0)</f>
        <v>0</v>
      </c>
      <c r="M49" s="161">
        <f>IF(ISNUMBER($C45),$C45,0)+IF(ISNUMBER($D45),$D45,0)+IF(ISNUMBER($E45),$E45,0)+IF(ISNUMBER($F45),$F45,0)+IF(ISNUMBER($G45),$G45,0)+IF(ISNUMBER($H45),$H45,0)+IF(ISNUMBER($I45),$I45,0)+IF(ISNUMBER($J45),$J45,0)+IF(ISNUMBER($K45),$K45,0)+IF(ISNUMBER($L45),$L45,0)+IF(ISNUMBER($M45),$M45,0)</f>
        <v>0</v>
      </c>
      <c r="N49" s="161">
        <f>IF(ISNUMBER($C45),$C45,0)+IF(ISNUMBER($D45),$D45,0)+IF(ISNUMBER($E45),$E45,0)+IF(ISNUMBER($F45),$F45,0)+IF(ISNUMBER($G45),$G45,0)+IF(ISNUMBER($H45),$H45,0)+IF(ISNUMBER($I45),$I45,0)+IF(ISNUMBER($J45),$J45,0)+IF(ISNUMBER($K45),$K45,0)+IF(ISNUMBER($L45),$L45,0)+IF(ISNUMBER($M45),$M45,0)+IF(ISNUMBER($N45),$N45,0)</f>
        <v>0</v>
      </c>
      <c r="O49" s="161">
        <f>IF(ISNUMBER($C45),$C45,0)+IF(ISNUMBER($D45),$D45,0)+IF(ISNUMBER($E45),$E45,0)+IF(ISNUMBER($F45),$F45,0)+IF(ISNUMBER($G45),$G45,0)+IF(ISNUMBER($H45),$H45,0)+IF(ISNUMBER($I45),$I45,0)+IF(ISNUMBER($J45),$J45,0)+IF(ISNUMBER($K45),$K45,0)+IF(ISNUMBER($L45),$L45,0)+IF(ISNUMBER($M45),$M45,0)+IF(ISNUMBER($N45),$N45,0)+IF(ISNUMBER($O45),$O45,0)</f>
        <v>0</v>
      </c>
      <c r="P49" s="161">
        <f>IF(ISNUMBER($C45),$C45,0)+IF(ISNUMBER($D45),$D45,0)+IF(ISNUMBER($E45),$E45,0)+IF(ISNUMBER($F45),$F45,0)+IF(ISNUMBER($G45),$G45,0)+IF(ISNUMBER($H45),$H45,0)+IF(ISNUMBER($I45),$I45,0)+IF(ISNUMBER($J45),$J45,0)+IF(ISNUMBER($K45),$K45,0)+IF(ISNUMBER($L45),$L45,0)+IF(ISNUMBER($M45),$M45,0)+IF(ISNUMBER($N45),$N45,0)+IF(ISNUMBER($O45),$O45,0)+IF(ISNUMBER($P45),$P45,0)</f>
        <v>0</v>
      </c>
      <c r="Q49" s="161">
        <f>IF(ISNUMBER($C45),$C45,0)+IF(ISNUMBER($D45),$D45,0)+IF(ISNUMBER($E45),$E45,0)+IF(ISNUMBER($F45),$F45,0)+IF(ISNUMBER($G45),$G45,0)+IF(ISNUMBER($H45),$H45,0)+IF(ISNUMBER($I45),$I45,0)+IF(ISNUMBER($J45),$J45,0)+IF(ISNUMBER($K45),$K45,0)+IF(ISNUMBER($L45),$L45,0)+IF(ISNUMBER($M45),$M45,0)+IF(ISNUMBER($N45),$N45,0)+IF(ISNUMBER($O45),$O45,0)+IF(ISNUMBER($P45),$P45,0)+IF(ISNUMBER($Q45),$Q45,0)</f>
        <v>0</v>
      </c>
      <c r="R49" s="162">
        <f>SUM(C49:Q49)</f>
        <v>0</v>
      </c>
    </row>
    <row r="50" spans="1:18" ht="31" x14ac:dyDescent="0.35">
      <c r="A50" s="155" t="s">
        <v>79</v>
      </c>
      <c r="B50" s="155"/>
      <c r="C50" s="155">
        <f>C48+C49</f>
        <v>0</v>
      </c>
      <c r="D50" s="155">
        <f>D48+D49</f>
        <v>0</v>
      </c>
      <c r="E50" s="155">
        <f t="shared" ref="E50:P50" si="4">E48+E49</f>
        <v>0</v>
      </c>
      <c r="F50" s="155">
        <f t="shared" si="4"/>
        <v>0</v>
      </c>
      <c r="G50" s="155">
        <f t="shared" si="4"/>
        <v>0</v>
      </c>
      <c r="H50" s="155">
        <f t="shared" si="4"/>
        <v>0</v>
      </c>
      <c r="I50" s="155">
        <f t="shared" si="4"/>
        <v>0</v>
      </c>
      <c r="J50" s="155">
        <f t="shared" si="4"/>
        <v>0</v>
      </c>
      <c r="K50" s="155">
        <f t="shared" si="4"/>
        <v>0</v>
      </c>
      <c r="L50" s="155">
        <f t="shared" si="4"/>
        <v>0</v>
      </c>
      <c r="M50" s="155">
        <f t="shared" si="4"/>
        <v>0</v>
      </c>
      <c r="N50" s="155">
        <f t="shared" si="4"/>
        <v>0</v>
      </c>
      <c r="O50" s="155">
        <f t="shared" si="4"/>
        <v>0</v>
      </c>
      <c r="P50" s="155">
        <f t="shared" si="4"/>
        <v>0</v>
      </c>
      <c r="Q50" s="155">
        <f>Q48+Q49</f>
        <v>0</v>
      </c>
      <c r="R50" s="155">
        <f>R48+R49</f>
        <v>0</v>
      </c>
    </row>
    <row r="52" spans="1:18" s="166" customFormat="1" x14ac:dyDescent="0.35">
      <c r="A52" s="163" t="s">
        <v>80</v>
      </c>
      <c r="B52" s="163"/>
      <c r="C52" s="163"/>
      <c r="D52" s="163"/>
      <c r="E52" s="163"/>
      <c r="F52" s="163"/>
      <c r="G52" s="163"/>
      <c r="H52" s="163"/>
      <c r="I52" s="163"/>
      <c r="J52" s="163"/>
      <c r="K52" s="163"/>
      <c r="L52" s="163"/>
      <c r="M52" s="163"/>
      <c r="N52" s="163"/>
      <c r="O52" s="163"/>
      <c r="P52" s="164"/>
      <c r="Q52" s="165"/>
      <c r="R52" s="165">
        <f>SUM(C50:Q50)</f>
        <v>0</v>
      </c>
    </row>
    <row r="77" spans="1:17" ht="15.5" x14ac:dyDescent="0.35">
      <c r="A77" s="106" t="s">
        <v>68</v>
      </c>
      <c r="B77" s="144"/>
      <c r="C77" s="108">
        <f t="shared" ref="C77:Q77" si="5">C9*C34</f>
        <v>0</v>
      </c>
      <c r="D77" s="108">
        <f t="shared" si="5"/>
        <v>0</v>
      </c>
      <c r="E77" s="108">
        <f t="shared" si="5"/>
        <v>0</v>
      </c>
      <c r="F77" s="108">
        <f t="shared" si="5"/>
        <v>0</v>
      </c>
      <c r="G77" s="108">
        <f t="shared" si="5"/>
        <v>0</v>
      </c>
      <c r="H77" s="108">
        <f t="shared" si="5"/>
        <v>0</v>
      </c>
      <c r="I77" s="108">
        <f t="shared" si="5"/>
        <v>0</v>
      </c>
      <c r="J77" s="108">
        <f t="shared" si="5"/>
        <v>0</v>
      </c>
      <c r="K77" s="108">
        <f t="shared" si="5"/>
        <v>0</v>
      </c>
      <c r="L77" s="108">
        <f t="shared" si="5"/>
        <v>0</v>
      </c>
      <c r="M77" s="108">
        <f t="shared" si="5"/>
        <v>0</v>
      </c>
      <c r="N77" s="108">
        <f t="shared" si="5"/>
        <v>0</v>
      </c>
      <c r="O77" s="108">
        <f t="shared" si="5"/>
        <v>0</v>
      </c>
      <c r="P77" s="108">
        <f t="shared" si="5"/>
        <v>0</v>
      </c>
      <c r="Q77" s="108">
        <f t="shared" si="5"/>
        <v>0</v>
      </c>
    </row>
    <row r="78" spans="1:17" ht="15.5" x14ac:dyDescent="0.35">
      <c r="A78" s="106" t="s">
        <v>69</v>
      </c>
      <c r="B78" s="144"/>
      <c r="C78" s="108">
        <f t="shared" ref="C78:Q78" si="6">C10*C35</f>
        <v>0</v>
      </c>
      <c r="D78" s="108">
        <f t="shared" si="6"/>
        <v>0</v>
      </c>
      <c r="E78" s="108">
        <f t="shared" si="6"/>
        <v>0</v>
      </c>
      <c r="F78" s="108">
        <f t="shared" si="6"/>
        <v>0</v>
      </c>
      <c r="G78" s="108">
        <f t="shared" si="6"/>
        <v>0</v>
      </c>
      <c r="H78" s="108">
        <f t="shared" si="6"/>
        <v>0</v>
      </c>
      <c r="I78" s="108">
        <f t="shared" si="6"/>
        <v>0</v>
      </c>
      <c r="J78" s="108">
        <f t="shared" si="6"/>
        <v>0</v>
      </c>
      <c r="K78" s="108">
        <f t="shared" si="6"/>
        <v>0</v>
      </c>
      <c r="L78" s="108">
        <f t="shared" si="6"/>
        <v>0</v>
      </c>
      <c r="M78" s="108">
        <f t="shared" si="6"/>
        <v>0</v>
      </c>
      <c r="N78" s="108">
        <f t="shared" si="6"/>
        <v>0</v>
      </c>
      <c r="O78" s="108">
        <f t="shared" si="6"/>
        <v>0</v>
      </c>
      <c r="P78" s="108">
        <f t="shared" si="6"/>
        <v>0</v>
      </c>
      <c r="Q78" s="108">
        <f t="shared" si="6"/>
        <v>0</v>
      </c>
    </row>
    <row r="79" spans="1:17" ht="15.5" x14ac:dyDescent="0.35">
      <c r="A79" s="106" t="s">
        <v>70</v>
      </c>
      <c r="B79" s="144"/>
      <c r="C79" s="108">
        <f t="shared" ref="C79:Q79" si="7">C11*C36</f>
        <v>0</v>
      </c>
      <c r="D79" s="108">
        <f t="shared" si="7"/>
        <v>0</v>
      </c>
      <c r="E79" s="108">
        <f t="shared" si="7"/>
        <v>0</v>
      </c>
      <c r="F79" s="108">
        <f t="shared" si="7"/>
        <v>0</v>
      </c>
      <c r="G79" s="108">
        <f t="shared" si="7"/>
        <v>0</v>
      </c>
      <c r="H79" s="108">
        <f t="shared" si="7"/>
        <v>0</v>
      </c>
      <c r="I79" s="108">
        <f t="shared" si="7"/>
        <v>0</v>
      </c>
      <c r="J79" s="108">
        <f t="shared" si="7"/>
        <v>0</v>
      </c>
      <c r="K79" s="108">
        <f t="shared" si="7"/>
        <v>0</v>
      </c>
      <c r="L79" s="108">
        <f t="shared" si="7"/>
        <v>0</v>
      </c>
      <c r="M79" s="108">
        <f t="shared" si="7"/>
        <v>0</v>
      </c>
      <c r="N79" s="108">
        <f t="shared" si="7"/>
        <v>0</v>
      </c>
      <c r="O79" s="108">
        <f t="shared" si="7"/>
        <v>0</v>
      </c>
      <c r="P79" s="108">
        <f t="shared" si="7"/>
        <v>0</v>
      </c>
      <c r="Q79" s="108">
        <f t="shared" si="7"/>
        <v>0</v>
      </c>
    </row>
    <row r="80" spans="1:17" ht="15.5" x14ac:dyDescent="0.35">
      <c r="A80" s="106" t="s">
        <v>71</v>
      </c>
      <c r="B80" s="144"/>
      <c r="C80" s="108">
        <f t="shared" ref="C80:Q80" si="8">C12*C37</f>
        <v>0</v>
      </c>
      <c r="D80" s="108">
        <f t="shared" si="8"/>
        <v>0</v>
      </c>
      <c r="E80" s="108">
        <f t="shared" si="8"/>
        <v>0</v>
      </c>
      <c r="F80" s="108">
        <f t="shared" si="8"/>
        <v>0</v>
      </c>
      <c r="G80" s="108">
        <f t="shared" si="8"/>
        <v>0</v>
      </c>
      <c r="H80" s="108">
        <f t="shared" si="8"/>
        <v>0</v>
      </c>
      <c r="I80" s="108">
        <f t="shared" si="8"/>
        <v>0</v>
      </c>
      <c r="J80" s="108">
        <f t="shared" si="8"/>
        <v>0</v>
      </c>
      <c r="K80" s="108">
        <f t="shared" si="8"/>
        <v>0</v>
      </c>
      <c r="L80" s="108">
        <f t="shared" si="8"/>
        <v>0</v>
      </c>
      <c r="M80" s="108">
        <f t="shared" si="8"/>
        <v>0</v>
      </c>
      <c r="N80" s="108">
        <f t="shared" si="8"/>
        <v>0</v>
      </c>
      <c r="O80" s="108">
        <f t="shared" si="8"/>
        <v>0</v>
      </c>
      <c r="P80" s="108">
        <f t="shared" si="8"/>
        <v>0</v>
      </c>
      <c r="Q80" s="108">
        <f t="shared" si="8"/>
        <v>0</v>
      </c>
    </row>
    <row r="81" spans="1:17" ht="15.5" x14ac:dyDescent="0.35">
      <c r="A81" s="111" t="s">
        <v>72</v>
      </c>
      <c r="B81" s="112"/>
      <c r="C81" s="108">
        <f t="shared" ref="C81:Q81" si="9">C13*C38</f>
        <v>0</v>
      </c>
      <c r="D81" s="108">
        <f t="shared" si="9"/>
        <v>0</v>
      </c>
      <c r="E81" s="108">
        <f t="shared" si="9"/>
        <v>0</v>
      </c>
      <c r="F81" s="108">
        <f t="shared" si="9"/>
        <v>0</v>
      </c>
      <c r="G81" s="108">
        <f t="shared" si="9"/>
        <v>0</v>
      </c>
      <c r="H81" s="108">
        <f t="shared" si="9"/>
        <v>0</v>
      </c>
      <c r="I81" s="108">
        <f t="shared" si="9"/>
        <v>0</v>
      </c>
      <c r="J81" s="108">
        <f t="shared" si="9"/>
        <v>0</v>
      </c>
      <c r="K81" s="108">
        <f t="shared" si="9"/>
        <v>0</v>
      </c>
      <c r="L81" s="108">
        <f t="shared" si="9"/>
        <v>0</v>
      </c>
      <c r="M81" s="108">
        <f t="shared" si="9"/>
        <v>0</v>
      </c>
      <c r="N81" s="108">
        <f t="shared" si="9"/>
        <v>0</v>
      </c>
      <c r="O81" s="108">
        <f t="shared" si="9"/>
        <v>0</v>
      </c>
      <c r="P81" s="108">
        <f t="shared" si="9"/>
        <v>0</v>
      </c>
      <c r="Q81" s="108">
        <f t="shared" si="9"/>
        <v>0</v>
      </c>
    </row>
    <row r="82" spans="1:17" ht="15.5" x14ac:dyDescent="0.35">
      <c r="A82" s="111" t="s">
        <v>38</v>
      </c>
      <c r="B82" s="112"/>
      <c r="C82" s="108">
        <f t="shared" ref="C82:Q82" si="10">C14*C39</f>
        <v>0</v>
      </c>
      <c r="D82" s="108">
        <f t="shared" si="10"/>
        <v>0</v>
      </c>
      <c r="E82" s="108">
        <f t="shared" si="10"/>
        <v>0</v>
      </c>
      <c r="F82" s="108">
        <f t="shared" si="10"/>
        <v>0</v>
      </c>
      <c r="G82" s="108">
        <f t="shared" si="10"/>
        <v>0</v>
      </c>
      <c r="H82" s="108">
        <f t="shared" si="10"/>
        <v>0</v>
      </c>
      <c r="I82" s="108">
        <f t="shared" si="10"/>
        <v>0</v>
      </c>
      <c r="J82" s="108">
        <f t="shared" si="10"/>
        <v>0</v>
      </c>
      <c r="K82" s="108">
        <f t="shared" si="10"/>
        <v>0</v>
      </c>
      <c r="L82" s="108">
        <f t="shared" si="10"/>
        <v>0</v>
      </c>
      <c r="M82" s="108">
        <f t="shared" si="10"/>
        <v>0</v>
      </c>
      <c r="N82" s="108">
        <f t="shared" si="10"/>
        <v>0</v>
      </c>
      <c r="O82" s="108">
        <f t="shared" si="10"/>
        <v>0</v>
      </c>
      <c r="P82" s="108">
        <f t="shared" si="10"/>
        <v>0</v>
      </c>
      <c r="Q82" s="108">
        <f t="shared" si="10"/>
        <v>0</v>
      </c>
    </row>
    <row r="83" spans="1:17" ht="15.5" x14ac:dyDescent="0.35">
      <c r="A83" s="111" t="s">
        <v>40</v>
      </c>
      <c r="B83" s="112"/>
      <c r="C83" s="108">
        <f t="shared" ref="C83:Q83" si="11">C16*C41</f>
        <v>0</v>
      </c>
      <c r="D83" s="108">
        <f t="shared" si="11"/>
        <v>0</v>
      </c>
      <c r="E83" s="108">
        <f t="shared" si="11"/>
        <v>0</v>
      </c>
      <c r="F83" s="108">
        <f t="shared" si="11"/>
        <v>0</v>
      </c>
      <c r="G83" s="108">
        <f t="shared" si="11"/>
        <v>0</v>
      </c>
      <c r="H83" s="108">
        <f t="shared" si="11"/>
        <v>0</v>
      </c>
      <c r="I83" s="108">
        <f t="shared" si="11"/>
        <v>0</v>
      </c>
      <c r="J83" s="108">
        <f t="shared" si="11"/>
        <v>0</v>
      </c>
      <c r="K83" s="108">
        <f t="shared" si="11"/>
        <v>0</v>
      </c>
      <c r="L83" s="108">
        <f t="shared" si="11"/>
        <v>0</v>
      </c>
      <c r="M83" s="108">
        <f t="shared" si="11"/>
        <v>0</v>
      </c>
      <c r="N83" s="108">
        <f t="shared" si="11"/>
        <v>0</v>
      </c>
      <c r="O83" s="108">
        <f t="shared" si="11"/>
        <v>0</v>
      </c>
      <c r="P83" s="108">
        <f t="shared" si="11"/>
        <v>0</v>
      </c>
      <c r="Q83" s="108">
        <f t="shared" si="11"/>
        <v>0</v>
      </c>
    </row>
    <row r="84" spans="1:17" ht="15.5" x14ac:dyDescent="0.35">
      <c r="A84" s="111" t="s">
        <v>41</v>
      </c>
      <c r="B84" s="112"/>
      <c r="C84" s="108">
        <f t="shared" ref="C84:Q84" si="12">C17*C42</f>
        <v>0</v>
      </c>
      <c r="D84" s="108">
        <f t="shared" si="12"/>
        <v>0</v>
      </c>
      <c r="E84" s="108">
        <f t="shared" si="12"/>
        <v>0</v>
      </c>
      <c r="F84" s="108">
        <f t="shared" si="12"/>
        <v>0</v>
      </c>
      <c r="G84" s="108">
        <f t="shared" si="12"/>
        <v>0</v>
      </c>
      <c r="H84" s="108">
        <f t="shared" si="12"/>
        <v>0</v>
      </c>
      <c r="I84" s="108">
        <f t="shared" si="12"/>
        <v>0</v>
      </c>
      <c r="J84" s="108">
        <f t="shared" si="12"/>
        <v>0</v>
      </c>
      <c r="K84" s="108">
        <f t="shared" si="12"/>
        <v>0</v>
      </c>
      <c r="L84" s="108">
        <f t="shared" si="12"/>
        <v>0</v>
      </c>
      <c r="M84" s="108">
        <f t="shared" si="12"/>
        <v>0</v>
      </c>
      <c r="N84" s="108">
        <f t="shared" si="12"/>
        <v>0</v>
      </c>
      <c r="O84" s="108">
        <f t="shared" si="12"/>
        <v>0</v>
      </c>
      <c r="P84" s="108">
        <f t="shared" si="12"/>
        <v>0</v>
      </c>
      <c r="Q84" s="108">
        <f t="shared" si="12"/>
        <v>0</v>
      </c>
    </row>
    <row r="86" spans="1:17" ht="15.5" x14ac:dyDescent="0.35">
      <c r="A86" s="106" t="s">
        <v>68</v>
      </c>
      <c r="B86" s="144"/>
      <c r="C86" s="108"/>
      <c r="D86" s="108"/>
      <c r="E86" s="108"/>
      <c r="F86" s="108"/>
      <c r="G86" s="108"/>
      <c r="H86" s="108"/>
      <c r="I86" s="108"/>
      <c r="J86" s="108"/>
      <c r="K86" s="108"/>
      <c r="L86" s="108"/>
      <c r="M86" s="108"/>
      <c r="N86" s="108"/>
      <c r="O86" s="108"/>
      <c r="P86" s="108"/>
      <c r="Q86" s="108"/>
    </row>
    <row r="87" spans="1:17" ht="15.5" x14ac:dyDescent="0.35">
      <c r="A87" s="106" t="s">
        <v>69</v>
      </c>
      <c r="B87" s="144"/>
      <c r="C87" s="108"/>
      <c r="D87" s="108"/>
      <c r="E87" s="108"/>
      <c r="F87" s="108"/>
      <c r="G87" s="108"/>
      <c r="H87" s="108"/>
      <c r="I87" s="108"/>
      <c r="J87" s="108"/>
      <c r="K87" s="108"/>
      <c r="L87" s="108"/>
      <c r="M87" s="108"/>
      <c r="N87" s="108"/>
      <c r="O87" s="108"/>
      <c r="P87" s="108"/>
      <c r="Q87" s="108"/>
    </row>
    <row r="88" spans="1:17" ht="15.5" x14ac:dyDescent="0.35">
      <c r="A88" s="106" t="s">
        <v>70</v>
      </c>
      <c r="B88" s="144"/>
      <c r="C88" s="108"/>
      <c r="D88" s="108"/>
      <c r="E88" s="108"/>
      <c r="F88" s="108"/>
      <c r="G88" s="108"/>
      <c r="H88" s="108"/>
      <c r="I88" s="108"/>
      <c r="J88" s="108"/>
      <c r="K88" s="108"/>
      <c r="L88" s="108"/>
      <c r="M88" s="108"/>
      <c r="N88" s="108"/>
      <c r="O88" s="108"/>
      <c r="P88" s="108"/>
      <c r="Q88" s="108"/>
    </row>
    <row r="89" spans="1:17" ht="15.5" x14ac:dyDescent="0.35">
      <c r="A89" s="106" t="s">
        <v>71</v>
      </c>
      <c r="B89" s="144"/>
      <c r="C89" s="108"/>
      <c r="D89" s="108"/>
      <c r="E89" s="108"/>
      <c r="F89" s="108"/>
      <c r="G89" s="108"/>
      <c r="H89" s="108"/>
      <c r="I89" s="108"/>
      <c r="J89" s="108"/>
      <c r="K89" s="108"/>
      <c r="L89" s="108"/>
      <c r="M89" s="108"/>
      <c r="N89" s="108"/>
      <c r="O89" s="108"/>
      <c r="P89" s="108"/>
      <c r="Q89" s="108"/>
    </row>
    <row r="90" spans="1:17" ht="15.5" x14ac:dyDescent="0.35">
      <c r="A90" s="111" t="s">
        <v>72</v>
      </c>
      <c r="B90" s="112"/>
      <c r="C90" s="108"/>
      <c r="D90" s="108"/>
      <c r="E90" s="108"/>
      <c r="F90" s="108"/>
      <c r="G90" s="108"/>
      <c r="H90" s="108"/>
      <c r="I90" s="108"/>
      <c r="J90" s="108"/>
      <c r="K90" s="108"/>
      <c r="L90" s="108"/>
      <c r="M90" s="108"/>
      <c r="N90" s="108"/>
      <c r="O90" s="108"/>
      <c r="P90" s="108"/>
      <c r="Q90" s="108"/>
    </row>
    <row r="91" spans="1:17" ht="15.5" x14ac:dyDescent="0.35">
      <c r="A91" s="111" t="s">
        <v>38</v>
      </c>
      <c r="B91" s="112"/>
      <c r="C91" s="108"/>
      <c r="D91" s="108"/>
      <c r="E91" s="108"/>
      <c r="F91" s="108"/>
      <c r="G91" s="108"/>
      <c r="H91" s="108"/>
      <c r="I91" s="108"/>
      <c r="J91" s="108"/>
      <c r="K91" s="108"/>
      <c r="L91" s="108"/>
      <c r="M91" s="108"/>
      <c r="N91" s="108"/>
      <c r="O91" s="108"/>
      <c r="P91" s="108"/>
      <c r="Q91" s="108"/>
    </row>
    <row r="92" spans="1:17" ht="15.5" x14ac:dyDescent="0.35">
      <c r="A92" s="111" t="s">
        <v>40</v>
      </c>
      <c r="B92" s="112"/>
      <c r="C92" s="108"/>
      <c r="D92" s="108"/>
      <c r="E92" s="108"/>
      <c r="F92" s="108"/>
      <c r="G92" s="108"/>
      <c r="H92" s="108"/>
      <c r="I92" s="108"/>
      <c r="J92" s="108"/>
      <c r="K92" s="108"/>
      <c r="L92" s="108"/>
      <c r="M92" s="108"/>
      <c r="N92" s="108"/>
      <c r="O92" s="108"/>
      <c r="P92" s="108"/>
      <c r="Q92" s="108"/>
    </row>
    <row r="93" spans="1:17" ht="15.5" x14ac:dyDescent="0.35">
      <c r="A93" s="111" t="s">
        <v>41</v>
      </c>
      <c r="B93" s="112"/>
      <c r="C93" s="108"/>
      <c r="D93" s="108"/>
      <c r="E93" s="108"/>
      <c r="F93" s="108"/>
      <c r="G93" s="108"/>
      <c r="H93" s="108"/>
      <c r="I93" s="108"/>
      <c r="J93" s="108"/>
      <c r="K93" s="108"/>
      <c r="L93" s="108"/>
      <c r="M93" s="108"/>
      <c r="N93" s="108"/>
      <c r="O93" s="108"/>
      <c r="P93" s="108"/>
      <c r="Q93" s="108"/>
    </row>
    <row r="96" spans="1:17" ht="15.5" x14ac:dyDescent="0.35"/>
    <row r="97" spans="1:19" s="170" customFormat="1" ht="15.5" x14ac:dyDescent="0.35">
      <c r="A97" s="167" t="s">
        <v>81</v>
      </c>
      <c r="B97" s="167"/>
      <c r="C97" s="168" t="s">
        <v>13</v>
      </c>
      <c r="D97" s="168" t="s">
        <v>14</v>
      </c>
      <c r="E97" s="168" t="s">
        <v>15</v>
      </c>
      <c r="F97" s="168" t="s">
        <v>16</v>
      </c>
      <c r="G97" s="168" t="s">
        <v>17</v>
      </c>
      <c r="H97" s="168" t="s">
        <v>18</v>
      </c>
      <c r="I97" s="168" t="s">
        <v>19</v>
      </c>
      <c r="J97" s="168" t="s">
        <v>20</v>
      </c>
      <c r="K97" s="168" t="s">
        <v>21</v>
      </c>
      <c r="L97" s="168" t="s">
        <v>22</v>
      </c>
      <c r="M97" s="168" t="s">
        <v>23</v>
      </c>
      <c r="N97" s="168" t="s">
        <v>24</v>
      </c>
      <c r="O97" s="168" t="s">
        <v>25</v>
      </c>
      <c r="P97" s="168" t="s">
        <v>26</v>
      </c>
      <c r="Q97" s="168" t="s">
        <v>27</v>
      </c>
      <c r="R97" s="169" t="s">
        <v>28</v>
      </c>
    </row>
    <row r="98" spans="1:19" s="170" customFormat="1" ht="15.5" x14ac:dyDescent="0.35">
      <c r="A98" s="171" t="s">
        <v>68</v>
      </c>
      <c r="B98" s="171"/>
      <c r="C98" s="128"/>
      <c r="D98" s="128"/>
      <c r="E98" s="128"/>
      <c r="F98" s="128"/>
      <c r="G98" s="128"/>
      <c r="H98" s="128"/>
      <c r="I98" s="128"/>
      <c r="J98" s="128"/>
      <c r="K98" s="128"/>
      <c r="L98" s="128"/>
      <c r="M98" s="128"/>
      <c r="N98" s="128"/>
      <c r="O98" s="128">
        <v>2</v>
      </c>
      <c r="P98" s="128"/>
      <c r="Q98" s="128"/>
      <c r="R98" s="172">
        <f>SUM(C98:Q98)</f>
        <v>2</v>
      </c>
    </row>
    <row r="99" spans="1:19" s="170" customFormat="1" ht="15.5" x14ac:dyDescent="0.35">
      <c r="A99" s="171" t="s">
        <v>69</v>
      </c>
      <c r="B99" s="171"/>
      <c r="C99" s="128"/>
      <c r="D99" s="128"/>
      <c r="E99" s="128">
        <v>2</v>
      </c>
      <c r="F99" s="128"/>
      <c r="G99" s="128"/>
      <c r="H99" s="128"/>
      <c r="I99" s="128"/>
      <c r="J99" s="128">
        <v>5</v>
      </c>
      <c r="K99" s="128"/>
      <c r="L99" s="128"/>
      <c r="M99" s="128"/>
      <c r="N99" s="128"/>
      <c r="O99" s="128"/>
      <c r="P99" s="128"/>
      <c r="Q99" s="128"/>
      <c r="R99" s="172">
        <f>SUM(C99:Q99)</f>
        <v>7</v>
      </c>
    </row>
    <row r="100" spans="1:19" s="170" customFormat="1" ht="15.5" x14ac:dyDescent="0.35">
      <c r="A100" s="171" t="s">
        <v>70</v>
      </c>
      <c r="B100" s="171"/>
      <c r="C100" s="128"/>
      <c r="D100" s="128"/>
      <c r="E100" s="128">
        <v>3</v>
      </c>
      <c r="F100" s="128"/>
      <c r="G100" s="128"/>
      <c r="H100" s="128"/>
      <c r="I100" s="128"/>
      <c r="J100" s="128"/>
      <c r="K100" s="128"/>
      <c r="L100" s="128"/>
      <c r="M100" s="128"/>
      <c r="N100" s="128"/>
      <c r="O100" s="128">
        <v>2</v>
      </c>
      <c r="P100" s="128"/>
      <c r="Q100" s="128"/>
      <c r="R100" s="172">
        <f>SUM(C100:Q100)</f>
        <v>5</v>
      </c>
    </row>
    <row r="101" spans="1:19" s="170" customFormat="1" ht="15.5" x14ac:dyDescent="0.35">
      <c r="A101" s="173" t="s">
        <v>82</v>
      </c>
      <c r="B101" s="173"/>
      <c r="C101" s="173">
        <f t="shared" ref="C101:R101" si="13">SUM(C98:C100)</f>
        <v>0</v>
      </c>
      <c r="D101" s="173">
        <f t="shared" si="13"/>
        <v>0</v>
      </c>
      <c r="E101" s="173">
        <f t="shared" si="13"/>
        <v>5</v>
      </c>
      <c r="F101" s="173">
        <f t="shared" si="13"/>
        <v>0</v>
      </c>
      <c r="G101" s="173">
        <f t="shared" si="13"/>
        <v>0</v>
      </c>
      <c r="H101" s="173">
        <f t="shared" si="13"/>
        <v>0</v>
      </c>
      <c r="I101" s="173">
        <f t="shared" si="13"/>
        <v>0</v>
      </c>
      <c r="J101" s="173">
        <f t="shared" si="13"/>
        <v>5</v>
      </c>
      <c r="K101" s="173">
        <f t="shared" si="13"/>
        <v>0</v>
      </c>
      <c r="L101" s="173">
        <f t="shared" si="13"/>
        <v>0</v>
      </c>
      <c r="M101" s="173">
        <f t="shared" si="13"/>
        <v>0</v>
      </c>
      <c r="N101" s="173">
        <f t="shared" si="13"/>
        <v>0</v>
      </c>
      <c r="O101" s="173">
        <f t="shared" si="13"/>
        <v>4</v>
      </c>
      <c r="P101" s="173">
        <f t="shared" si="13"/>
        <v>0</v>
      </c>
      <c r="Q101" s="173">
        <f t="shared" si="13"/>
        <v>0</v>
      </c>
      <c r="R101" s="173">
        <f t="shared" si="13"/>
        <v>14</v>
      </c>
      <c r="S101" s="174">
        <f>SUM(C101:Q101)</f>
        <v>14</v>
      </c>
    </row>
    <row r="102" spans="1:19" ht="15.5" x14ac:dyDescent="0.35">
      <c r="C102" s="153"/>
      <c r="D102" s="153"/>
      <c r="E102" s="153"/>
      <c r="F102" s="153"/>
      <c r="G102" s="153"/>
      <c r="H102" s="153"/>
      <c r="I102" s="153"/>
      <c r="J102" s="153"/>
      <c r="K102" s="153"/>
      <c r="L102" s="153"/>
      <c r="M102" s="153"/>
      <c r="N102" s="153"/>
      <c r="O102" s="153"/>
      <c r="P102" s="153"/>
      <c r="Q102" s="153"/>
      <c r="R102" s="153"/>
    </row>
    <row r="103" spans="1:19" ht="15.5" x14ac:dyDescent="0.35">
      <c r="A103" s="175" t="s">
        <v>83</v>
      </c>
      <c r="B103" s="175"/>
      <c r="C103" s="176" t="s">
        <v>13</v>
      </c>
      <c r="D103" s="176" t="s">
        <v>14</v>
      </c>
      <c r="E103" s="176" t="s">
        <v>15</v>
      </c>
      <c r="F103" s="176" t="s">
        <v>16</v>
      </c>
      <c r="G103" s="176" t="s">
        <v>17</v>
      </c>
      <c r="H103" s="176" t="s">
        <v>18</v>
      </c>
      <c r="I103" s="176" t="s">
        <v>19</v>
      </c>
      <c r="J103" s="176" t="s">
        <v>20</v>
      </c>
      <c r="K103" s="176" t="s">
        <v>21</v>
      </c>
      <c r="L103" s="176" t="s">
        <v>22</v>
      </c>
      <c r="M103" s="176" t="s">
        <v>23</v>
      </c>
      <c r="N103" s="176" t="s">
        <v>24</v>
      </c>
      <c r="O103" s="176" t="s">
        <v>25</v>
      </c>
      <c r="P103" s="176" t="s">
        <v>26</v>
      </c>
      <c r="Q103" s="176" t="s">
        <v>27</v>
      </c>
      <c r="R103" s="127" t="s">
        <v>28</v>
      </c>
    </row>
    <row r="104" spans="1:19" ht="15.5" x14ac:dyDescent="0.35">
      <c r="A104" s="171" t="s">
        <v>68</v>
      </c>
      <c r="B104" s="171"/>
      <c r="C104" s="177">
        <f t="shared" ref="C104:Q104" si="14">C9*C98</f>
        <v>0</v>
      </c>
      <c r="D104" s="177">
        <f t="shared" si="14"/>
        <v>0</v>
      </c>
      <c r="E104" s="177">
        <f t="shared" si="14"/>
        <v>0</v>
      </c>
      <c r="F104" s="177">
        <f t="shared" si="14"/>
        <v>0</v>
      </c>
      <c r="G104" s="177">
        <f t="shared" si="14"/>
        <v>0</v>
      </c>
      <c r="H104" s="177">
        <f t="shared" si="14"/>
        <v>0</v>
      </c>
      <c r="I104" s="177">
        <f t="shared" si="14"/>
        <v>0</v>
      </c>
      <c r="J104" s="177">
        <f t="shared" si="14"/>
        <v>0</v>
      </c>
      <c r="K104" s="177">
        <f t="shared" si="14"/>
        <v>0</v>
      </c>
      <c r="L104" s="177">
        <f t="shared" si="14"/>
        <v>0</v>
      </c>
      <c r="M104" s="177">
        <f t="shared" si="14"/>
        <v>0</v>
      </c>
      <c r="N104" s="177">
        <f t="shared" si="14"/>
        <v>0</v>
      </c>
      <c r="O104" s="177">
        <f t="shared" si="14"/>
        <v>0</v>
      </c>
      <c r="P104" s="177">
        <f t="shared" si="14"/>
        <v>0</v>
      </c>
      <c r="Q104" s="177">
        <f t="shared" si="14"/>
        <v>0</v>
      </c>
      <c r="R104" s="178">
        <f>SUM(C104:Q104)</f>
        <v>0</v>
      </c>
    </row>
    <row r="105" spans="1:19" ht="15.5" x14ac:dyDescent="0.35">
      <c r="A105" s="171" t="s">
        <v>69</v>
      </c>
      <c r="B105" s="171"/>
      <c r="C105" s="177">
        <f t="shared" ref="C105:Q105" si="15">C10*C99</f>
        <v>0</v>
      </c>
      <c r="D105" s="177">
        <f t="shared" si="15"/>
        <v>0</v>
      </c>
      <c r="E105" s="177">
        <f t="shared" si="15"/>
        <v>0</v>
      </c>
      <c r="F105" s="177">
        <f t="shared" si="15"/>
        <v>0</v>
      </c>
      <c r="G105" s="177">
        <f t="shared" si="15"/>
        <v>0</v>
      </c>
      <c r="H105" s="177">
        <f t="shared" si="15"/>
        <v>0</v>
      </c>
      <c r="I105" s="177">
        <f t="shared" si="15"/>
        <v>0</v>
      </c>
      <c r="J105" s="177">
        <f t="shared" si="15"/>
        <v>0</v>
      </c>
      <c r="K105" s="177">
        <f t="shared" si="15"/>
        <v>0</v>
      </c>
      <c r="L105" s="177">
        <f t="shared" si="15"/>
        <v>0</v>
      </c>
      <c r="M105" s="177">
        <f t="shared" si="15"/>
        <v>0</v>
      </c>
      <c r="N105" s="177">
        <f t="shared" si="15"/>
        <v>0</v>
      </c>
      <c r="O105" s="177">
        <f t="shared" si="15"/>
        <v>0</v>
      </c>
      <c r="P105" s="177">
        <f t="shared" si="15"/>
        <v>0</v>
      </c>
      <c r="Q105" s="177">
        <f t="shared" si="15"/>
        <v>0</v>
      </c>
      <c r="R105" s="178">
        <f>SUM(C105:Q105)</f>
        <v>0</v>
      </c>
    </row>
    <row r="106" spans="1:19" ht="15.5" x14ac:dyDescent="0.35">
      <c r="A106" s="171" t="s">
        <v>70</v>
      </c>
      <c r="B106" s="171"/>
      <c r="C106" s="177">
        <f t="shared" ref="C106:Q106" si="16">C11*C100</f>
        <v>0</v>
      </c>
      <c r="D106" s="177">
        <f t="shared" si="16"/>
        <v>0</v>
      </c>
      <c r="E106" s="177">
        <f t="shared" si="16"/>
        <v>0</v>
      </c>
      <c r="F106" s="177">
        <f t="shared" si="16"/>
        <v>0</v>
      </c>
      <c r="G106" s="177">
        <f t="shared" si="16"/>
        <v>0</v>
      </c>
      <c r="H106" s="177">
        <f t="shared" si="16"/>
        <v>0</v>
      </c>
      <c r="I106" s="177">
        <f t="shared" si="16"/>
        <v>0</v>
      </c>
      <c r="J106" s="177">
        <f t="shared" si="16"/>
        <v>0</v>
      </c>
      <c r="K106" s="177">
        <f t="shared" si="16"/>
        <v>0</v>
      </c>
      <c r="L106" s="177">
        <f t="shared" si="16"/>
        <v>0</v>
      </c>
      <c r="M106" s="177">
        <f t="shared" si="16"/>
        <v>0</v>
      </c>
      <c r="N106" s="177">
        <f t="shared" si="16"/>
        <v>0</v>
      </c>
      <c r="O106" s="177">
        <f t="shared" si="16"/>
        <v>0</v>
      </c>
      <c r="P106" s="177">
        <f t="shared" si="16"/>
        <v>0</v>
      </c>
      <c r="Q106" s="177">
        <f t="shared" si="16"/>
        <v>0</v>
      </c>
      <c r="R106" s="178">
        <f>SUM(C106:Q106)</f>
        <v>0</v>
      </c>
    </row>
    <row r="107" spans="1:19" ht="15.5" x14ac:dyDescent="0.35">
      <c r="A107" s="131" t="s">
        <v>84</v>
      </c>
      <c r="B107" s="131"/>
      <c r="C107" s="131">
        <f t="shared" ref="C107:R107" si="17">SUM(C104:C106)</f>
        <v>0</v>
      </c>
      <c r="D107" s="131">
        <f t="shared" si="17"/>
        <v>0</v>
      </c>
      <c r="E107" s="131">
        <f t="shared" si="17"/>
        <v>0</v>
      </c>
      <c r="F107" s="131">
        <f t="shared" si="17"/>
        <v>0</v>
      </c>
      <c r="G107" s="131">
        <f t="shared" si="17"/>
        <v>0</v>
      </c>
      <c r="H107" s="131">
        <f t="shared" si="17"/>
        <v>0</v>
      </c>
      <c r="I107" s="131">
        <f t="shared" si="17"/>
        <v>0</v>
      </c>
      <c r="J107" s="131">
        <f t="shared" si="17"/>
        <v>0</v>
      </c>
      <c r="K107" s="131">
        <f t="shared" si="17"/>
        <v>0</v>
      </c>
      <c r="L107" s="131">
        <f t="shared" si="17"/>
        <v>0</v>
      </c>
      <c r="M107" s="131">
        <f t="shared" si="17"/>
        <v>0</v>
      </c>
      <c r="N107" s="131">
        <f t="shared" si="17"/>
        <v>0</v>
      </c>
      <c r="O107" s="131">
        <f t="shared" si="17"/>
        <v>0</v>
      </c>
      <c r="P107" s="131">
        <f t="shared" si="17"/>
        <v>0</v>
      </c>
      <c r="Q107" s="131">
        <f t="shared" si="17"/>
        <v>0</v>
      </c>
      <c r="R107" s="131">
        <f t="shared" si="17"/>
        <v>0</v>
      </c>
    </row>
    <row r="108" spans="1:19" ht="18" customHeight="1" x14ac:dyDescent="0.35">
      <c r="A108" s="132" t="s">
        <v>85</v>
      </c>
      <c r="B108" s="132"/>
      <c r="C108" s="179"/>
      <c r="D108" s="179"/>
      <c r="E108" s="179"/>
      <c r="F108" s="133"/>
      <c r="G108" s="133"/>
      <c r="H108" s="133"/>
      <c r="I108" s="133"/>
      <c r="J108" s="133"/>
      <c r="K108" s="133"/>
      <c r="L108" s="133"/>
      <c r="M108" s="133"/>
      <c r="N108" s="133"/>
      <c r="O108" s="133"/>
      <c r="P108" s="133"/>
      <c r="Q108" s="133"/>
      <c r="R108" s="134">
        <f>SUM(C107:Q107)</f>
        <v>0</v>
      </c>
    </row>
    <row r="110" spans="1:19" ht="15.65" customHeight="1" x14ac:dyDescent="0.35">
      <c r="A110" s="180" t="s">
        <v>86</v>
      </c>
      <c r="B110" s="180"/>
      <c r="C110" s="180"/>
      <c r="D110" s="180"/>
      <c r="E110" s="180"/>
      <c r="F110" s="180"/>
      <c r="G110" s="180"/>
      <c r="H110" s="180"/>
      <c r="I110" s="180"/>
      <c r="J110" s="180"/>
      <c r="K110" s="180"/>
      <c r="L110" s="180"/>
      <c r="M110" s="180"/>
      <c r="N110" s="180"/>
      <c r="O110" s="180"/>
      <c r="P110" s="180"/>
      <c r="Q110" s="180"/>
      <c r="R110" s="180"/>
    </row>
    <row r="111" spans="1:19" ht="15.5" x14ac:dyDescent="0.35">
      <c r="A111" s="181"/>
      <c r="B111" s="181"/>
      <c r="C111" s="181"/>
      <c r="D111" s="181"/>
      <c r="E111" s="181"/>
    </row>
  </sheetData>
  <sheetProtection sheet="1" objects="1" scenarios="1"/>
  <protectedRanges>
    <protectedRange sqref="C21:Q29" name="Range1"/>
    <protectedRange sqref="C9:Q17" name="Range2"/>
    <protectedRange sqref="H1:M1" name="Range3"/>
  </protectedRanges>
  <mergeCells count="13">
    <mergeCell ref="C108:E108"/>
    <mergeCell ref="A19:A20"/>
    <mergeCell ref="C20:Q20"/>
    <mergeCell ref="A1:G1"/>
    <mergeCell ref="H1:M1"/>
    <mergeCell ref="A52:P52"/>
    <mergeCell ref="A7:A8"/>
    <mergeCell ref="C8:Q8"/>
    <mergeCell ref="A6:Q6"/>
    <mergeCell ref="A5:Q5"/>
    <mergeCell ref="A2:R2"/>
    <mergeCell ref="A3:R3"/>
    <mergeCell ref="A31:R3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a16ec6-9c6a-4c03-af71-798b0030bd37">
      <Value>2</Value>
      <Value>1</Value>
    </TaxCatchAll>
    <lcf76f155ced4ddcb4097134ff3c332f xmlns="fd6908c4-2331-4931-abd9-935aef3de7ca">
      <Terms xmlns="http://schemas.microsoft.com/office/infopath/2007/PartnerControls"/>
    </lcf76f155ced4ddcb4097134ff3c332f>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_Flow_SignoffStatus xmlns="fd6908c4-2331-4931-abd9-935aef3de7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725C66-A24D-4948-B369-AE18FA4D404F}">
  <ds:schemaRefs>
    <ds:schemaRef ds:uri="http://schemas.microsoft.com/office/2006/metadata/properties"/>
    <ds:schemaRef ds:uri="http://schemas.microsoft.com/office/infopath/2007/PartnerControls"/>
    <ds:schemaRef ds:uri="6fa16ec6-9c6a-4c03-af71-798b0030bd37"/>
    <ds:schemaRef ds:uri="fd6908c4-2331-4931-abd9-935aef3de7ca"/>
  </ds:schemaRefs>
</ds:datastoreItem>
</file>

<file path=customXml/itemProps2.xml><?xml version="1.0" encoding="utf-8"?>
<ds:datastoreItem xmlns:ds="http://schemas.openxmlformats.org/officeDocument/2006/customXml" ds:itemID="{EE27BA5C-F5CA-44BE-A260-DD14199967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908c4-2331-4931-abd9-935aef3de7ca"/>
    <ds:schemaRef ds:uri="6fa16ec6-9c6a-4c03-af71-798b0030bd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135467-7EEF-44F7-ADD4-A5B8DA61D4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Commercial Model</vt:lpstr>
      <vt:lpstr>Rebate</vt:lpstr>
      <vt:lpstr>Price List &amp; Scenario</vt:lpstr>
    </vt:vector>
  </TitlesOfParts>
  <Manager/>
  <Company>Reading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York, Steve</dc:creator>
  <cp:keywords/>
  <dc:description/>
  <cp:lastModifiedBy>Jones, Susan (Delivery)</cp:lastModifiedBy>
  <cp:revision/>
  <dcterms:created xsi:type="dcterms:W3CDTF">2021-12-14T11:37:31Z</dcterms:created>
  <dcterms:modified xsi:type="dcterms:W3CDTF">2025-10-29T10:18:08Z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MediaServiceImageTags">
    <vt:lpwstr/>
  </property>
  <property fmtid="{D5CDD505-2E9C-101B-9397-08002B2CF9AE}" pid="4" name="OrgTeam">
    <vt:lpwstr>13;#DOR - Procurement ＆ Contracts - Procurement ＆ Contracts|c433acd5-7db0-480e-80e1-56ffb73e72c0</vt:lpwstr>
  </property>
  <property fmtid="{D5CDD505-2E9C-101B-9397-08002B2CF9AE}" pid="5" name="SecClass">
    <vt:lpwstr>14;#OFFICIAL|aacd4e4f-7705-433a-a4bc-60b6539b36de</vt:lpwstr>
  </property>
  <property fmtid="{D5CDD505-2E9C-101B-9397-08002B2CF9AE}" pid="6" name="Order">
    <vt:r8>1300</vt:r8>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l87a4766f4d941e08220f869c4a34b98">
    <vt:lpwstr>DOR - Procurement ＆ Contracts - Procurement ＆ Contracts|c433acd5-7db0-480e-80e1-56ffb73e72c0</vt:lpwstr>
  </property>
  <property fmtid="{D5CDD505-2E9C-101B-9397-08002B2CF9AE}" pid="14" name="dbbd8931c1a54c3ca95396f89d83a83b">
    <vt:lpwstr>OFFICIAL|aacd4e4f-7705-433a-a4bc-60b6539b36de</vt:lpwstr>
  </property>
  <property fmtid="{D5CDD505-2E9C-101B-9397-08002B2CF9AE}" pid="15" name="Organisation team">
    <vt:lpwstr>1;#DOR - Procurement ＆ Contracts|63000b43-6a2a-4e41-968e-17f5da808697</vt:lpwstr>
  </property>
  <property fmtid="{D5CDD505-2E9C-101B-9397-08002B2CF9AE}" pid="16" name="Classification">
    <vt:lpwstr>2;#OFFICIAL|aacd4e4f-7705-433a-a4bc-60b6539b36de</vt:lpwstr>
  </property>
  <property fmtid="{D5CDD505-2E9C-101B-9397-08002B2CF9AE}" pid="17" name="Organisation_x0020_team">
    <vt:lpwstr>1;#DOR - Procurement ＆ Contracts|63000b43-6a2a-4e41-968e-17f5da808697</vt:lpwstr>
  </property>
</Properties>
</file>